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.docs.live.net/4af07411ff8df2aa/Dokumenty/K NACENĚNÍ/Učebna ZŠ Dobrovice/Nabídka/"/>
    </mc:Choice>
  </mc:AlternateContent>
  <xr:revisionPtr revIDLastSave="0" documentId="8_{B345D7A3-499E-4BA6-891A-56FF48F0AD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kapitulace stavby" sheetId="1" r:id="rId1"/>
    <sheet name="SO 01 - Stavební část" sheetId="2" r:id="rId2"/>
    <sheet name="SO 02 - Profese" sheetId="3" r:id="rId3"/>
    <sheet name="VRN - Vedlejší rozpočtové..." sheetId="4" r:id="rId4"/>
  </sheets>
  <definedNames>
    <definedName name="_xlnm._FilterDatabase" localSheetId="1" hidden="1">'SO 01 - Stavební část'!$C$135:$K$795</definedName>
    <definedName name="_xlnm._FilterDatabase" localSheetId="2" hidden="1">'SO 02 - Profese'!$C$136:$K$318</definedName>
    <definedName name="_xlnm._FilterDatabase" localSheetId="3" hidden="1">'VRN - Vedlejší rozpočtové...'!$C$122:$K$143</definedName>
    <definedName name="_xlnm.Print_Titles" localSheetId="0">'Rekapitulace stavby'!$92:$92</definedName>
    <definedName name="_xlnm.Print_Titles" localSheetId="1">'SO 01 - Stavební část'!$135:$135</definedName>
    <definedName name="_xlnm.Print_Titles" localSheetId="2">'SO 02 - Profese'!$136:$136</definedName>
    <definedName name="_xlnm.Print_Titles" localSheetId="3">'VRN - Vedlejší rozpočtové...'!$122:$122</definedName>
    <definedName name="_xlnm.Print_Area" localSheetId="0">'Rekapitulace stavby'!$D$4:$AO$76,'Rekapitulace stavby'!$C$82:$AQ$98</definedName>
    <definedName name="_xlnm.Print_Area" localSheetId="1">'SO 01 - Stavební část'!$C$4:$J$76,'SO 01 - Stavební část'!$C$82:$J$117,'SO 01 - Stavební část'!$C$123:$J$795</definedName>
    <definedName name="_xlnm.Print_Area" localSheetId="2">'SO 02 - Profese'!$C$4:$J$76,'SO 02 - Profese'!$C$82:$J$118,'SO 02 - Profese'!$C$124:$J$318</definedName>
    <definedName name="_xlnm.Print_Area" localSheetId="3">'VRN - Vedlejší rozpočtové...'!$C$4:$J$76,'VRN - Vedlejší rozpočtové...'!$C$82:$J$104,'VRN - Vedlejší rozpočtové...'!$C$110:$J$143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/>
  <c r="BI143" i="4"/>
  <c r="BH143" i="4"/>
  <c r="BG143" i="4"/>
  <c r="BF143" i="4"/>
  <c r="T143" i="4"/>
  <c r="T142" i="4" s="1"/>
  <c r="R143" i="4"/>
  <c r="R142" i="4" s="1"/>
  <c r="P143" i="4"/>
  <c r="P142" i="4"/>
  <c r="BI141" i="4"/>
  <c r="BH141" i="4"/>
  <c r="BG141" i="4"/>
  <c r="BF141" i="4"/>
  <c r="T141" i="4"/>
  <c r="T140" i="4"/>
  <c r="R141" i="4"/>
  <c r="R140" i="4"/>
  <c r="P141" i="4"/>
  <c r="P140" i="4"/>
  <c r="BI139" i="4"/>
  <c r="BH139" i="4"/>
  <c r="BG139" i="4"/>
  <c r="BF139" i="4"/>
  <c r="T139" i="4"/>
  <c r="T138" i="4"/>
  <c r="R139" i="4"/>
  <c r="R138" i="4"/>
  <c r="P139" i="4"/>
  <c r="P138" i="4"/>
  <c r="BI135" i="4"/>
  <c r="BH135" i="4"/>
  <c r="BG135" i="4"/>
  <c r="BF135" i="4"/>
  <c r="T135" i="4"/>
  <c r="T134" i="4"/>
  <c r="R135" i="4"/>
  <c r="R134" i="4"/>
  <c r="P135" i="4"/>
  <c r="P134" i="4" s="1"/>
  <c r="BI131" i="4"/>
  <c r="BH131" i="4"/>
  <c r="BG131" i="4"/>
  <c r="BF131" i="4"/>
  <c r="T131" i="4"/>
  <c r="T130" i="4"/>
  <c r="R131" i="4"/>
  <c r="R130" i="4"/>
  <c r="P131" i="4"/>
  <c r="P130" i="4"/>
  <c r="BI129" i="4"/>
  <c r="BH129" i="4"/>
  <c r="BG129" i="4"/>
  <c r="BF129" i="4"/>
  <c r="T129" i="4"/>
  <c r="R129" i="4"/>
  <c r="P129" i="4"/>
  <c r="BI126" i="4"/>
  <c r="BH126" i="4"/>
  <c r="BG126" i="4"/>
  <c r="BF126" i="4"/>
  <c r="T126" i="4"/>
  <c r="R126" i="4"/>
  <c r="P126" i="4"/>
  <c r="J120" i="4"/>
  <c r="J119" i="4"/>
  <c r="F119" i="4"/>
  <c r="F117" i="4"/>
  <c r="E115" i="4"/>
  <c r="J92" i="4"/>
  <c r="J91" i="4"/>
  <c r="F91" i="4"/>
  <c r="F89" i="4"/>
  <c r="E87" i="4"/>
  <c r="J18" i="4"/>
  <c r="E18" i="4"/>
  <c r="F120" i="4" s="1"/>
  <c r="J17" i="4"/>
  <c r="J12" i="4"/>
  <c r="J89" i="4" s="1"/>
  <c r="E7" i="4"/>
  <c r="E113" i="4"/>
  <c r="J37" i="3"/>
  <c r="J36" i="3"/>
  <c r="AY96" i="1"/>
  <c r="J35" i="3"/>
  <c r="AX96" i="1" s="1"/>
  <c r="BI318" i="3"/>
  <c r="BH318" i="3"/>
  <c r="BG318" i="3"/>
  <c r="BF318" i="3"/>
  <c r="T318" i="3"/>
  <c r="R318" i="3"/>
  <c r="P318" i="3"/>
  <c r="BI315" i="3"/>
  <c r="BH315" i="3"/>
  <c r="BG315" i="3"/>
  <c r="BF315" i="3"/>
  <c r="T315" i="3"/>
  <c r="R315" i="3"/>
  <c r="P315" i="3"/>
  <c r="BI314" i="3"/>
  <c r="BH314" i="3"/>
  <c r="BG314" i="3"/>
  <c r="BF314" i="3"/>
  <c r="T314" i="3"/>
  <c r="R314" i="3"/>
  <c r="P314" i="3"/>
  <c r="BI310" i="3"/>
  <c r="BH310" i="3"/>
  <c r="BG310" i="3"/>
  <c r="BF310" i="3"/>
  <c r="T310" i="3"/>
  <c r="R310" i="3"/>
  <c r="P310" i="3"/>
  <c r="BI308" i="3"/>
  <c r="BH308" i="3"/>
  <c r="BG308" i="3"/>
  <c r="BF308" i="3"/>
  <c r="T308" i="3"/>
  <c r="R308" i="3"/>
  <c r="P308" i="3"/>
  <c r="BI307" i="3"/>
  <c r="BH307" i="3"/>
  <c r="BG307" i="3"/>
  <c r="BF307" i="3"/>
  <c r="T307" i="3"/>
  <c r="R307" i="3"/>
  <c r="P307" i="3"/>
  <c r="BI306" i="3"/>
  <c r="BH306" i="3"/>
  <c r="BG306" i="3"/>
  <c r="BF306" i="3"/>
  <c r="T306" i="3"/>
  <c r="R306" i="3"/>
  <c r="P306" i="3"/>
  <c r="BI305" i="3"/>
  <c r="BH305" i="3"/>
  <c r="BG305" i="3"/>
  <c r="BF305" i="3"/>
  <c r="T305" i="3"/>
  <c r="R305" i="3"/>
  <c r="P305" i="3"/>
  <c r="BI304" i="3"/>
  <c r="BH304" i="3"/>
  <c r="BG304" i="3"/>
  <c r="BF304" i="3"/>
  <c r="T304" i="3"/>
  <c r="R304" i="3"/>
  <c r="P304" i="3"/>
  <c r="BI303" i="3"/>
  <c r="BH303" i="3"/>
  <c r="BG303" i="3"/>
  <c r="BF303" i="3"/>
  <c r="T303" i="3"/>
  <c r="R303" i="3"/>
  <c r="P303" i="3"/>
  <c r="BI302" i="3"/>
  <c r="BH302" i="3"/>
  <c r="BG302" i="3"/>
  <c r="BF302" i="3"/>
  <c r="T302" i="3"/>
  <c r="R302" i="3"/>
  <c r="P302" i="3"/>
  <c r="BI301" i="3"/>
  <c r="BH301" i="3"/>
  <c r="BG301" i="3"/>
  <c r="BF301" i="3"/>
  <c r="T301" i="3"/>
  <c r="R301" i="3"/>
  <c r="P301" i="3"/>
  <c r="BI300" i="3"/>
  <c r="BH300" i="3"/>
  <c r="BG300" i="3"/>
  <c r="BF300" i="3"/>
  <c r="T300" i="3"/>
  <c r="R300" i="3"/>
  <c r="P300" i="3"/>
  <c r="BI299" i="3"/>
  <c r="BH299" i="3"/>
  <c r="BG299" i="3"/>
  <c r="BF299" i="3"/>
  <c r="T299" i="3"/>
  <c r="R299" i="3"/>
  <c r="P299" i="3"/>
  <c r="BI298" i="3"/>
  <c r="BH298" i="3"/>
  <c r="BG298" i="3"/>
  <c r="BF298" i="3"/>
  <c r="T298" i="3"/>
  <c r="R298" i="3"/>
  <c r="P298" i="3"/>
  <c r="BI296" i="3"/>
  <c r="BH296" i="3"/>
  <c r="BG296" i="3"/>
  <c r="BF296" i="3"/>
  <c r="T296" i="3"/>
  <c r="T295" i="3"/>
  <c r="R296" i="3"/>
  <c r="R295" i="3" s="1"/>
  <c r="P296" i="3"/>
  <c r="P295" i="3"/>
  <c r="BI294" i="3"/>
  <c r="BH294" i="3"/>
  <c r="BG294" i="3"/>
  <c r="BF294" i="3"/>
  <c r="T294" i="3"/>
  <c r="T293" i="3"/>
  <c r="R294" i="3"/>
  <c r="R293" i="3"/>
  <c r="P294" i="3"/>
  <c r="P293" i="3"/>
  <c r="BI292" i="3"/>
  <c r="BH292" i="3"/>
  <c r="BG292" i="3"/>
  <c r="BF292" i="3"/>
  <c r="T292" i="3"/>
  <c r="R292" i="3"/>
  <c r="P292" i="3"/>
  <c r="BI291" i="3"/>
  <c r="BH291" i="3"/>
  <c r="BG291" i="3"/>
  <c r="BF291" i="3"/>
  <c r="T291" i="3"/>
  <c r="R291" i="3"/>
  <c r="P291" i="3"/>
  <c r="BI290" i="3"/>
  <c r="BH290" i="3"/>
  <c r="BG290" i="3"/>
  <c r="BF290" i="3"/>
  <c r="T290" i="3"/>
  <c r="R290" i="3"/>
  <c r="P290" i="3"/>
  <c r="BI289" i="3"/>
  <c r="BH289" i="3"/>
  <c r="BG289" i="3"/>
  <c r="BF289" i="3"/>
  <c r="T289" i="3"/>
  <c r="R289" i="3"/>
  <c r="P289" i="3"/>
  <c r="BI288" i="3"/>
  <c r="BH288" i="3"/>
  <c r="BG288" i="3"/>
  <c r="BF288" i="3"/>
  <c r="T288" i="3"/>
  <c r="R288" i="3"/>
  <c r="P288" i="3"/>
  <c r="BI287" i="3"/>
  <c r="BH287" i="3"/>
  <c r="BG287" i="3"/>
  <c r="BF287" i="3"/>
  <c r="T287" i="3"/>
  <c r="R287" i="3"/>
  <c r="P287" i="3"/>
  <c r="BI286" i="3"/>
  <c r="BH286" i="3"/>
  <c r="BG286" i="3"/>
  <c r="BF286" i="3"/>
  <c r="T286" i="3"/>
  <c r="R286" i="3"/>
  <c r="P286" i="3"/>
  <c r="BI284" i="3"/>
  <c r="BH284" i="3"/>
  <c r="BG284" i="3"/>
  <c r="BF284" i="3"/>
  <c r="T284" i="3"/>
  <c r="R284" i="3"/>
  <c r="P284" i="3"/>
  <c r="BI283" i="3"/>
  <c r="BH283" i="3"/>
  <c r="BG283" i="3"/>
  <c r="BF283" i="3"/>
  <c r="T283" i="3"/>
  <c r="R283" i="3"/>
  <c r="P283" i="3"/>
  <c r="BI282" i="3"/>
  <c r="BH282" i="3"/>
  <c r="BG282" i="3"/>
  <c r="BF282" i="3"/>
  <c r="T282" i="3"/>
  <c r="R282" i="3"/>
  <c r="P282" i="3"/>
  <c r="BI281" i="3"/>
  <c r="BH281" i="3"/>
  <c r="BG281" i="3"/>
  <c r="BF281" i="3"/>
  <c r="T281" i="3"/>
  <c r="R281" i="3"/>
  <c r="P281" i="3"/>
  <c r="BI280" i="3"/>
  <c r="BH280" i="3"/>
  <c r="BG280" i="3"/>
  <c r="BF280" i="3"/>
  <c r="T280" i="3"/>
  <c r="R280" i="3"/>
  <c r="P280" i="3"/>
  <c r="BI279" i="3"/>
  <c r="BH279" i="3"/>
  <c r="BG279" i="3"/>
  <c r="BF279" i="3"/>
  <c r="T279" i="3"/>
  <c r="R279" i="3"/>
  <c r="P279" i="3"/>
  <c r="BI278" i="3"/>
  <c r="BH278" i="3"/>
  <c r="BG278" i="3"/>
  <c r="BF278" i="3"/>
  <c r="T278" i="3"/>
  <c r="R278" i="3"/>
  <c r="P278" i="3"/>
  <c r="BI276" i="3"/>
  <c r="BH276" i="3"/>
  <c r="BG276" i="3"/>
  <c r="BF276" i="3"/>
  <c r="T276" i="3"/>
  <c r="R276" i="3"/>
  <c r="P276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72" i="3"/>
  <c r="BH272" i="3"/>
  <c r="BG272" i="3"/>
  <c r="BF272" i="3"/>
  <c r="T272" i="3"/>
  <c r="R272" i="3"/>
  <c r="P272" i="3"/>
  <c r="BI270" i="3"/>
  <c r="BH270" i="3"/>
  <c r="BG270" i="3"/>
  <c r="BF270" i="3"/>
  <c r="T270" i="3"/>
  <c r="R270" i="3"/>
  <c r="P270" i="3"/>
  <c r="BI269" i="3"/>
  <c r="BH269" i="3"/>
  <c r="BG269" i="3"/>
  <c r="BF269" i="3"/>
  <c r="T269" i="3"/>
  <c r="R269" i="3"/>
  <c r="P269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3" i="3"/>
  <c r="BH263" i="3"/>
  <c r="BG263" i="3"/>
  <c r="BF263" i="3"/>
  <c r="T263" i="3"/>
  <c r="R263" i="3"/>
  <c r="P263" i="3"/>
  <c r="BI262" i="3"/>
  <c r="BH262" i="3"/>
  <c r="BG262" i="3"/>
  <c r="BF262" i="3"/>
  <c r="T262" i="3"/>
  <c r="R262" i="3"/>
  <c r="P262" i="3"/>
  <c r="BI261" i="3"/>
  <c r="BH261" i="3"/>
  <c r="BG261" i="3"/>
  <c r="BF261" i="3"/>
  <c r="T261" i="3"/>
  <c r="R261" i="3"/>
  <c r="P261" i="3"/>
  <c r="BI260" i="3"/>
  <c r="BH260" i="3"/>
  <c r="BG260" i="3"/>
  <c r="BF260" i="3"/>
  <c r="T260" i="3"/>
  <c r="R260" i="3"/>
  <c r="P260" i="3"/>
  <c r="BI259" i="3"/>
  <c r="BH259" i="3"/>
  <c r="BG259" i="3"/>
  <c r="BF259" i="3"/>
  <c r="T259" i="3"/>
  <c r="R259" i="3"/>
  <c r="P259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6" i="3"/>
  <c r="BH236" i="3"/>
  <c r="BG236" i="3"/>
  <c r="BF236" i="3"/>
  <c r="T236" i="3"/>
  <c r="R236" i="3"/>
  <c r="P236" i="3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31" i="3"/>
  <c r="BH231" i="3"/>
  <c r="BG231" i="3"/>
  <c r="BF231" i="3"/>
  <c r="T231" i="3"/>
  <c r="R231" i="3"/>
  <c r="P231" i="3"/>
  <c r="BI229" i="3"/>
  <c r="BH229" i="3"/>
  <c r="BG229" i="3"/>
  <c r="BF229" i="3"/>
  <c r="T229" i="3"/>
  <c r="R229" i="3"/>
  <c r="P229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J134" i="3"/>
  <c r="J133" i="3"/>
  <c r="F133" i="3"/>
  <c r="F131" i="3"/>
  <c r="E129" i="3"/>
  <c r="J92" i="3"/>
  <c r="J91" i="3"/>
  <c r="F91" i="3"/>
  <c r="F89" i="3"/>
  <c r="E87" i="3"/>
  <c r="J18" i="3"/>
  <c r="E18" i="3"/>
  <c r="F92" i="3" s="1"/>
  <c r="J17" i="3"/>
  <c r="J12" i="3"/>
  <c r="J89" i="3" s="1"/>
  <c r="E7" i="3"/>
  <c r="E85" i="3"/>
  <c r="J37" i="2"/>
  <c r="J36" i="2"/>
  <c r="AY95" i="1" s="1"/>
  <c r="J35" i="2"/>
  <c r="AX95" i="1"/>
  <c r="BI795" i="2"/>
  <c r="BH795" i="2"/>
  <c r="BG795" i="2"/>
  <c r="BF795" i="2"/>
  <c r="T795" i="2"/>
  <c r="R795" i="2"/>
  <c r="P795" i="2"/>
  <c r="BI794" i="2"/>
  <c r="BH794" i="2"/>
  <c r="BG794" i="2"/>
  <c r="BF794" i="2"/>
  <c r="T794" i="2"/>
  <c r="R794" i="2"/>
  <c r="P794" i="2"/>
  <c r="BI791" i="2"/>
  <c r="BH791" i="2"/>
  <c r="BG791" i="2"/>
  <c r="BF791" i="2"/>
  <c r="T791" i="2"/>
  <c r="R791" i="2"/>
  <c r="P791" i="2"/>
  <c r="BI774" i="2"/>
  <c r="BH774" i="2"/>
  <c r="BG774" i="2"/>
  <c r="BF774" i="2"/>
  <c r="T774" i="2"/>
  <c r="R774" i="2"/>
  <c r="P774" i="2"/>
  <c r="BI773" i="2"/>
  <c r="BH773" i="2"/>
  <c r="BG773" i="2"/>
  <c r="BF773" i="2"/>
  <c r="T773" i="2"/>
  <c r="R773" i="2"/>
  <c r="P773" i="2"/>
  <c r="BI769" i="2"/>
  <c r="BH769" i="2"/>
  <c r="BG769" i="2"/>
  <c r="BF769" i="2"/>
  <c r="T769" i="2"/>
  <c r="R769" i="2"/>
  <c r="P769" i="2"/>
  <c r="BI758" i="2"/>
  <c r="BH758" i="2"/>
  <c r="BG758" i="2"/>
  <c r="BF758" i="2"/>
  <c r="T758" i="2"/>
  <c r="R758" i="2"/>
  <c r="P758" i="2"/>
  <c r="BI757" i="2"/>
  <c r="BH757" i="2"/>
  <c r="BG757" i="2"/>
  <c r="BF757" i="2"/>
  <c r="T757" i="2"/>
  <c r="R757" i="2"/>
  <c r="P757" i="2"/>
  <c r="BI751" i="2"/>
  <c r="BH751" i="2"/>
  <c r="BG751" i="2"/>
  <c r="BF751" i="2"/>
  <c r="T751" i="2"/>
  <c r="R751" i="2"/>
  <c r="P751" i="2"/>
  <c r="BI749" i="2"/>
  <c r="BH749" i="2"/>
  <c r="BG749" i="2"/>
  <c r="BF749" i="2"/>
  <c r="T749" i="2"/>
  <c r="R749" i="2"/>
  <c r="P749" i="2"/>
  <c r="BI747" i="2"/>
  <c r="BH747" i="2"/>
  <c r="BG747" i="2"/>
  <c r="BF747" i="2"/>
  <c r="T747" i="2"/>
  <c r="R747" i="2"/>
  <c r="P747" i="2"/>
  <c r="BI743" i="2"/>
  <c r="BH743" i="2"/>
  <c r="BG743" i="2"/>
  <c r="BF743" i="2"/>
  <c r="T743" i="2"/>
  <c r="R743" i="2"/>
  <c r="P743" i="2"/>
  <c r="BI742" i="2"/>
  <c r="BH742" i="2"/>
  <c r="BG742" i="2"/>
  <c r="BF742" i="2"/>
  <c r="T742" i="2"/>
  <c r="R742" i="2"/>
  <c r="P742" i="2"/>
  <c r="BI740" i="2"/>
  <c r="BH740" i="2"/>
  <c r="BG740" i="2"/>
  <c r="BF740" i="2"/>
  <c r="T740" i="2"/>
  <c r="R740" i="2"/>
  <c r="P740" i="2"/>
  <c r="BI734" i="2"/>
  <c r="BH734" i="2"/>
  <c r="BG734" i="2"/>
  <c r="BF734" i="2"/>
  <c r="T734" i="2"/>
  <c r="R734" i="2"/>
  <c r="P734" i="2"/>
  <c r="BI733" i="2"/>
  <c r="BH733" i="2"/>
  <c r="BG733" i="2"/>
  <c r="BF733" i="2"/>
  <c r="T733" i="2"/>
  <c r="R733" i="2"/>
  <c r="P733" i="2"/>
  <c r="BI731" i="2"/>
  <c r="BH731" i="2"/>
  <c r="BG731" i="2"/>
  <c r="BF731" i="2"/>
  <c r="T731" i="2"/>
  <c r="R731" i="2"/>
  <c r="P731" i="2"/>
  <c r="BI729" i="2"/>
  <c r="BH729" i="2"/>
  <c r="BG729" i="2"/>
  <c r="BF729" i="2"/>
  <c r="T729" i="2"/>
  <c r="R729" i="2"/>
  <c r="P729" i="2"/>
  <c r="BI727" i="2"/>
  <c r="BH727" i="2"/>
  <c r="BG727" i="2"/>
  <c r="BF727" i="2"/>
  <c r="T727" i="2"/>
  <c r="R727" i="2"/>
  <c r="P727" i="2"/>
  <c r="BI725" i="2"/>
  <c r="BH725" i="2"/>
  <c r="BG725" i="2"/>
  <c r="BF725" i="2"/>
  <c r="T725" i="2"/>
  <c r="R725" i="2"/>
  <c r="P725" i="2"/>
  <c r="BI723" i="2"/>
  <c r="BH723" i="2"/>
  <c r="BG723" i="2"/>
  <c r="BF723" i="2"/>
  <c r="T723" i="2"/>
  <c r="R723" i="2"/>
  <c r="P723" i="2"/>
  <c r="BI721" i="2"/>
  <c r="BH721" i="2"/>
  <c r="BG721" i="2"/>
  <c r="BF721" i="2"/>
  <c r="T721" i="2"/>
  <c r="R721" i="2"/>
  <c r="P721" i="2"/>
  <c r="BI718" i="2"/>
  <c r="BH718" i="2"/>
  <c r="BG718" i="2"/>
  <c r="BF718" i="2"/>
  <c r="T718" i="2"/>
  <c r="R718" i="2"/>
  <c r="P718" i="2"/>
  <c r="BI716" i="2"/>
  <c r="BH716" i="2"/>
  <c r="BG716" i="2"/>
  <c r="BF716" i="2"/>
  <c r="T716" i="2"/>
  <c r="R716" i="2"/>
  <c r="P716" i="2"/>
  <c r="BI708" i="2"/>
  <c r="BH708" i="2"/>
  <c r="BG708" i="2"/>
  <c r="BF708" i="2"/>
  <c r="T708" i="2"/>
  <c r="R708" i="2"/>
  <c r="P708" i="2"/>
  <c r="BI703" i="2"/>
  <c r="BH703" i="2"/>
  <c r="BG703" i="2"/>
  <c r="BF703" i="2"/>
  <c r="T703" i="2"/>
  <c r="R703" i="2"/>
  <c r="P703" i="2"/>
  <c r="BI701" i="2"/>
  <c r="BH701" i="2"/>
  <c r="BG701" i="2"/>
  <c r="BF701" i="2"/>
  <c r="T701" i="2"/>
  <c r="R701" i="2"/>
  <c r="P701" i="2"/>
  <c r="BI699" i="2"/>
  <c r="BH699" i="2"/>
  <c r="BG699" i="2"/>
  <c r="BF699" i="2"/>
  <c r="T699" i="2"/>
  <c r="R699" i="2"/>
  <c r="P699" i="2"/>
  <c r="BI696" i="2"/>
  <c r="BH696" i="2"/>
  <c r="BG696" i="2"/>
  <c r="BF696" i="2"/>
  <c r="T696" i="2"/>
  <c r="R696" i="2"/>
  <c r="P696" i="2"/>
  <c r="BI694" i="2"/>
  <c r="BH694" i="2"/>
  <c r="BG694" i="2"/>
  <c r="BF694" i="2"/>
  <c r="T694" i="2"/>
  <c r="R694" i="2"/>
  <c r="P694" i="2"/>
  <c r="BI688" i="2"/>
  <c r="BH688" i="2"/>
  <c r="BG688" i="2"/>
  <c r="BF688" i="2"/>
  <c r="T688" i="2"/>
  <c r="R688" i="2"/>
  <c r="P688" i="2"/>
  <c r="BI685" i="2"/>
  <c r="BH685" i="2"/>
  <c r="BG685" i="2"/>
  <c r="BF685" i="2"/>
  <c r="T685" i="2"/>
  <c r="R685" i="2"/>
  <c r="P685" i="2"/>
  <c r="BI678" i="2"/>
  <c r="BH678" i="2"/>
  <c r="BG678" i="2"/>
  <c r="BF678" i="2"/>
  <c r="T678" i="2"/>
  <c r="R678" i="2"/>
  <c r="P678" i="2"/>
  <c r="BI677" i="2"/>
  <c r="BH677" i="2"/>
  <c r="BG677" i="2"/>
  <c r="BF677" i="2"/>
  <c r="T677" i="2"/>
  <c r="R677" i="2"/>
  <c r="P677" i="2"/>
  <c r="BI676" i="2"/>
  <c r="BH676" i="2"/>
  <c r="BG676" i="2"/>
  <c r="BF676" i="2"/>
  <c r="T676" i="2"/>
  <c r="R676" i="2"/>
  <c r="P676" i="2"/>
  <c r="BI673" i="2"/>
  <c r="BH673" i="2"/>
  <c r="BG673" i="2"/>
  <c r="BF673" i="2"/>
  <c r="T673" i="2"/>
  <c r="R673" i="2"/>
  <c r="P673" i="2"/>
  <c r="BI672" i="2"/>
  <c r="BH672" i="2"/>
  <c r="BG672" i="2"/>
  <c r="BF672" i="2"/>
  <c r="T672" i="2"/>
  <c r="R672" i="2"/>
  <c r="P672" i="2"/>
  <c r="BI670" i="2"/>
  <c r="BH670" i="2"/>
  <c r="BG670" i="2"/>
  <c r="BF670" i="2"/>
  <c r="T670" i="2"/>
  <c r="R670" i="2"/>
  <c r="P670" i="2"/>
  <c r="BI667" i="2"/>
  <c r="BH667" i="2"/>
  <c r="BG667" i="2"/>
  <c r="BF667" i="2"/>
  <c r="T667" i="2"/>
  <c r="R667" i="2"/>
  <c r="P667" i="2"/>
  <c r="BI665" i="2"/>
  <c r="BH665" i="2"/>
  <c r="BG665" i="2"/>
  <c r="BF665" i="2"/>
  <c r="T665" i="2"/>
  <c r="R665" i="2"/>
  <c r="P665" i="2"/>
  <c r="BI655" i="2"/>
  <c r="BH655" i="2"/>
  <c r="BG655" i="2"/>
  <c r="BF655" i="2"/>
  <c r="T655" i="2"/>
  <c r="R655" i="2"/>
  <c r="P655" i="2"/>
  <c r="BI654" i="2"/>
  <c r="BH654" i="2"/>
  <c r="BG654" i="2"/>
  <c r="BF654" i="2"/>
  <c r="T654" i="2"/>
  <c r="R654" i="2"/>
  <c r="P654" i="2"/>
  <c r="BI652" i="2"/>
  <c r="BH652" i="2"/>
  <c r="BG652" i="2"/>
  <c r="BF652" i="2"/>
  <c r="T652" i="2"/>
  <c r="R652" i="2"/>
  <c r="P652" i="2"/>
  <c r="BI651" i="2"/>
  <c r="BH651" i="2"/>
  <c r="BG651" i="2"/>
  <c r="BF651" i="2"/>
  <c r="T651" i="2"/>
  <c r="R651" i="2"/>
  <c r="P651" i="2"/>
  <c r="BI648" i="2"/>
  <c r="BH648" i="2"/>
  <c r="BG648" i="2"/>
  <c r="BF648" i="2"/>
  <c r="T648" i="2"/>
  <c r="R648" i="2"/>
  <c r="P648" i="2"/>
  <c r="BI647" i="2"/>
  <c r="BH647" i="2"/>
  <c r="BG647" i="2"/>
  <c r="BF647" i="2"/>
  <c r="T647" i="2"/>
  <c r="R647" i="2"/>
  <c r="P647" i="2"/>
  <c r="BI645" i="2"/>
  <c r="BH645" i="2"/>
  <c r="BG645" i="2"/>
  <c r="BF645" i="2"/>
  <c r="T645" i="2"/>
  <c r="R645" i="2"/>
  <c r="P645" i="2"/>
  <c r="BI643" i="2"/>
  <c r="BH643" i="2"/>
  <c r="BG643" i="2"/>
  <c r="BF643" i="2"/>
  <c r="T643" i="2"/>
  <c r="R643" i="2"/>
  <c r="P643" i="2"/>
  <c r="BI642" i="2"/>
  <c r="BH642" i="2"/>
  <c r="BG642" i="2"/>
  <c r="BF642" i="2"/>
  <c r="T642" i="2"/>
  <c r="R642" i="2"/>
  <c r="P642" i="2"/>
  <c r="BI641" i="2"/>
  <c r="BH641" i="2"/>
  <c r="BG641" i="2"/>
  <c r="BF641" i="2"/>
  <c r="T641" i="2"/>
  <c r="R641" i="2"/>
  <c r="P641" i="2"/>
  <c r="BI640" i="2"/>
  <c r="BH640" i="2"/>
  <c r="BG640" i="2"/>
  <c r="BF640" i="2"/>
  <c r="T640" i="2"/>
  <c r="R640" i="2"/>
  <c r="P640" i="2"/>
  <c r="BI639" i="2"/>
  <c r="BH639" i="2"/>
  <c r="BG639" i="2"/>
  <c r="BF639" i="2"/>
  <c r="T639" i="2"/>
  <c r="R639" i="2"/>
  <c r="P639" i="2"/>
  <c r="BI638" i="2"/>
  <c r="BH638" i="2"/>
  <c r="BG638" i="2"/>
  <c r="BF638" i="2"/>
  <c r="T638" i="2"/>
  <c r="R638" i="2"/>
  <c r="P638" i="2"/>
  <c r="BI635" i="2"/>
  <c r="BH635" i="2"/>
  <c r="BG635" i="2"/>
  <c r="BF635" i="2"/>
  <c r="T635" i="2"/>
  <c r="R635" i="2"/>
  <c r="P635" i="2"/>
  <c r="BI634" i="2"/>
  <c r="BH634" i="2"/>
  <c r="BG634" i="2"/>
  <c r="BF634" i="2"/>
  <c r="T634" i="2"/>
  <c r="R634" i="2"/>
  <c r="P634" i="2"/>
  <c r="BI633" i="2"/>
  <c r="BH633" i="2"/>
  <c r="BG633" i="2"/>
  <c r="BF633" i="2"/>
  <c r="T633" i="2"/>
  <c r="R633" i="2"/>
  <c r="P633" i="2"/>
  <c r="BI632" i="2"/>
  <c r="BH632" i="2"/>
  <c r="BG632" i="2"/>
  <c r="BF632" i="2"/>
  <c r="T632" i="2"/>
  <c r="R632" i="2"/>
  <c r="P632" i="2"/>
  <c r="BI631" i="2"/>
  <c r="BH631" i="2"/>
  <c r="BG631" i="2"/>
  <c r="BF631" i="2"/>
  <c r="T631" i="2"/>
  <c r="R631" i="2"/>
  <c r="P631" i="2"/>
  <c r="BI630" i="2"/>
  <c r="BH630" i="2"/>
  <c r="BG630" i="2"/>
  <c r="BF630" i="2"/>
  <c r="T630" i="2"/>
  <c r="R630" i="2"/>
  <c r="P630" i="2"/>
  <c r="BI627" i="2"/>
  <c r="BH627" i="2"/>
  <c r="BG627" i="2"/>
  <c r="BF627" i="2"/>
  <c r="T627" i="2"/>
  <c r="R627" i="2"/>
  <c r="P627" i="2"/>
  <c r="BI625" i="2"/>
  <c r="BH625" i="2"/>
  <c r="BG625" i="2"/>
  <c r="BF625" i="2"/>
  <c r="T625" i="2"/>
  <c r="R625" i="2"/>
  <c r="P625" i="2"/>
  <c r="BI624" i="2"/>
  <c r="BH624" i="2"/>
  <c r="BG624" i="2"/>
  <c r="BF624" i="2"/>
  <c r="T624" i="2"/>
  <c r="R624" i="2"/>
  <c r="P624" i="2"/>
  <c r="BI623" i="2"/>
  <c r="BH623" i="2"/>
  <c r="BG623" i="2"/>
  <c r="BF623" i="2"/>
  <c r="T623" i="2"/>
  <c r="R623" i="2"/>
  <c r="P623" i="2"/>
  <c r="BI621" i="2"/>
  <c r="BH621" i="2"/>
  <c r="BG621" i="2"/>
  <c r="BF621" i="2"/>
  <c r="T621" i="2"/>
  <c r="R621" i="2"/>
  <c r="P621" i="2"/>
  <c r="BI620" i="2"/>
  <c r="BH620" i="2"/>
  <c r="BG620" i="2"/>
  <c r="BF620" i="2"/>
  <c r="T620" i="2"/>
  <c r="R620" i="2"/>
  <c r="P620" i="2"/>
  <c r="BI618" i="2"/>
  <c r="BH618" i="2"/>
  <c r="BG618" i="2"/>
  <c r="BF618" i="2"/>
  <c r="T618" i="2"/>
  <c r="R618" i="2"/>
  <c r="P618" i="2"/>
  <c r="BI617" i="2"/>
  <c r="BH617" i="2"/>
  <c r="BG617" i="2"/>
  <c r="BF617" i="2"/>
  <c r="T617" i="2"/>
  <c r="R617" i="2"/>
  <c r="P617" i="2"/>
  <c r="BI616" i="2"/>
  <c r="BH616" i="2"/>
  <c r="BG616" i="2"/>
  <c r="BF616" i="2"/>
  <c r="T616" i="2"/>
  <c r="R616" i="2"/>
  <c r="P616" i="2"/>
  <c r="BI613" i="2"/>
  <c r="BH613" i="2"/>
  <c r="BG613" i="2"/>
  <c r="BF613" i="2"/>
  <c r="T613" i="2"/>
  <c r="R613" i="2"/>
  <c r="P613" i="2"/>
  <c r="BI611" i="2"/>
  <c r="BH611" i="2"/>
  <c r="BG611" i="2"/>
  <c r="BF611" i="2"/>
  <c r="T611" i="2"/>
  <c r="R611" i="2"/>
  <c r="P611" i="2"/>
  <c r="BI609" i="2"/>
  <c r="BH609" i="2"/>
  <c r="BG609" i="2"/>
  <c r="BF609" i="2"/>
  <c r="T609" i="2"/>
  <c r="R609" i="2"/>
  <c r="P609" i="2"/>
  <c r="BI607" i="2"/>
  <c r="BH607" i="2"/>
  <c r="BG607" i="2"/>
  <c r="BF607" i="2"/>
  <c r="T607" i="2"/>
  <c r="R607" i="2"/>
  <c r="P607" i="2"/>
  <c r="BI605" i="2"/>
  <c r="BH605" i="2"/>
  <c r="BG605" i="2"/>
  <c r="BF605" i="2"/>
  <c r="T605" i="2"/>
  <c r="R605" i="2"/>
  <c r="P605" i="2"/>
  <c r="BI603" i="2"/>
  <c r="BH603" i="2"/>
  <c r="BG603" i="2"/>
  <c r="BF603" i="2"/>
  <c r="T603" i="2"/>
  <c r="R603" i="2"/>
  <c r="P603" i="2"/>
  <c r="BI602" i="2"/>
  <c r="BH602" i="2"/>
  <c r="BG602" i="2"/>
  <c r="BF602" i="2"/>
  <c r="T602" i="2"/>
  <c r="R602" i="2"/>
  <c r="P602" i="2"/>
  <c r="BI600" i="2"/>
  <c r="BH600" i="2"/>
  <c r="BG600" i="2"/>
  <c r="BF600" i="2"/>
  <c r="T600" i="2"/>
  <c r="R600" i="2"/>
  <c r="P600" i="2"/>
  <c r="BI598" i="2"/>
  <c r="BH598" i="2"/>
  <c r="BG598" i="2"/>
  <c r="BF598" i="2"/>
  <c r="T598" i="2"/>
  <c r="R598" i="2"/>
  <c r="P598" i="2"/>
  <c r="BI596" i="2"/>
  <c r="BH596" i="2"/>
  <c r="BG596" i="2"/>
  <c r="BF596" i="2"/>
  <c r="T596" i="2"/>
  <c r="R596" i="2"/>
  <c r="P596" i="2"/>
  <c r="BI595" i="2"/>
  <c r="BH595" i="2"/>
  <c r="BG595" i="2"/>
  <c r="BF595" i="2"/>
  <c r="T595" i="2"/>
  <c r="R595" i="2"/>
  <c r="P595" i="2"/>
  <c r="BI594" i="2"/>
  <c r="BH594" i="2"/>
  <c r="BG594" i="2"/>
  <c r="BF594" i="2"/>
  <c r="T594" i="2"/>
  <c r="R594" i="2"/>
  <c r="P594" i="2"/>
  <c r="BI592" i="2"/>
  <c r="BH592" i="2"/>
  <c r="BG592" i="2"/>
  <c r="BF592" i="2"/>
  <c r="T592" i="2"/>
  <c r="R592" i="2"/>
  <c r="P592" i="2"/>
  <c r="BI591" i="2"/>
  <c r="BH591" i="2"/>
  <c r="BG591" i="2"/>
  <c r="BF591" i="2"/>
  <c r="T591" i="2"/>
  <c r="R591" i="2"/>
  <c r="P591" i="2"/>
  <c r="BI589" i="2"/>
  <c r="BH589" i="2"/>
  <c r="BG589" i="2"/>
  <c r="BF589" i="2"/>
  <c r="T589" i="2"/>
  <c r="R589" i="2"/>
  <c r="P589" i="2"/>
  <c r="BI587" i="2"/>
  <c r="BH587" i="2"/>
  <c r="BG587" i="2"/>
  <c r="BF587" i="2"/>
  <c r="T587" i="2"/>
  <c r="R587" i="2"/>
  <c r="P587" i="2"/>
  <c r="BI586" i="2"/>
  <c r="BH586" i="2"/>
  <c r="BG586" i="2"/>
  <c r="BF586" i="2"/>
  <c r="T586" i="2"/>
  <c r="R586" i="2"/>
  <c r="P586" i="2"/>
  <c r="BI585" i="2"/>
  <c r="BH585" i="2"/>
  <c r="BG585" i="2"/>
  <c r="BF585" i="2"/>
  <c r="T585" i="2"/>
  <c r="R585" i="2"/>
  <c r="P585" i="2"/>
  <c r="BI583" i="2"/>
  <c r="BH583" i="2"/>
  <c r="BG583" i="2"/>
  <c r="BF583" i="2"/>
  <c r="T583" i="2"/>
  <c r="R583" i="2"/>
  <c r="P583" i="2"/>
  <c r="BI581" i="2"/>
  <c r="BH581" i="2"/>
  <c r="BG581" i="2"/>
  <c r="BF581" i="2"/>
  <c r="T581" i="2"/>
  <c r="R581" i="2"/>
  <c r="P581" i="2"/>
  <c r="BI579" i="2"/>
  <c r="BH579" i="2"/>
  <c r="BG579" i="2"/>
  <c r="BF579" i="2"/>
  <c r="T579" i="2"/>
  <c r="R579" i="2"/>
  <c r="P579" i="2"/>
  <c r="BI578" i="2"/>
  <c r="BH578" i="2"/>
  <c r="BG578" i="2"/>
  <c r="BF578" i="2"/>
  <c r="T578" i="2"/>
  <c r="R578" i="2"/>
  <c r="P578" i="2"/>
  <c r="BI576" i="2"/>
  <c r="BH576" i="2"/>
  <c r="BG576" i="2"/>
  <c r="BF576" i="2"/>
  <c r="T576" i="2"/>
  <c r="R576" i="2"/>
  <c r="P576" i="2"/>
  <c r="BI574" i="2"/>
  <c r="BH574" i="2"/>
  <c r="BG574" i="2"/>
  <c r="BF574" i="2"/>
  <c r="T574" i="2"/>
  <c r="R574" i="2"/>
  <c r="P574" i="2"/>
  <c r="BI573" i="2"/>
  <c r="BH573" i="2"/>
  <c r="BG573" i="2"/>
  <c r="BF573" i="2"/>
  <c r="T573" i="2"/>
  <c r="R573" i="2"/>
  <c r="P573" i="2"/>
  <c r="BI570" i="2"/>
  <c r="BH570" i="2"/>
  <c r="BG570" i="2"/>
  <c r="BF570" i="2"/>
  <c r="T570" i="2"/>
  <c r="R570" i="2"/>
  <c r="P570" i="2"/>
  <c r="BI568" i="2"/>
  <c r="BH568" i="2"/>
  <c r="BG568" i="2"/>
  <c r="BF568" i="2"/>
  <c r="T568" i="2"/>
  <c r="R568" i="2"/>
  <c r="P568" i="2"/>
  <c r="BI564" i="2"/>
  <c r="BH564" i="2"/>
  <c r="BG564" i="2"/>
  <c r="BF564" i="2"/>
  <c r="T564" i="2"/>
  <c r="R564" i="2"/>
  <c r="P564" i="2"/>
  <c r="BI562" i="2"/>
  <c r="BH562" i="2"/>
  <c r="BG562" i="2"/>
  <c r="BF562" i="2"/>
  <c r="T562" i="2"/>
  <c r="R562" i="2"/>
  <c r="P562" i="2"/>
  <c r="BI554" i="2"/>
  <c r="BH554" i="2"/>
  <c r="BG554" i="2"/>
  <c r="BF554" i="2"/>
  <c r="T554" i="2"/>
  <c r="R554" i="2"/>
  <c r="P554" i="2"/>
  <c r="BI552" i="2"/>
  <c r="BH552" i="2"/>
  <c r="BG552" i="2"/>
  <c r="BF552" i="2"/>
  <c r="T552" i="2"/>
  <c r="R552" i="2"/>
  <c r="P552" i="2"/>
  <c r="BI549" i="2"/>
  <c r="BH549" i="2"/>
  <c r="BG549" i="2"/>
  <c r="BF549" i="2"/>
  <c r="T549" i="2"/>
  <c r="R549" i="2"/>
  <c r="P549" i="2"/>
  <c r="BI546" i="2"/>
  <c r="BH546" i="2"/>
  <c r="BG546" i="2"/>
  <c r="BF546" i="2"/>
  <c r="T546" i="2"/>
  <c r="R546" i="2"/>
  <c r="P546" i="2"/>
  <c r="BI545" i="2"/>
  <c r="BH545" i="2"/>
  <c r="BG545" i="2"/>
  <c r="BF545" i="2"/>
  <c r="T545" i="2"/>
  <c r="R545" i="2"/>
  <c r="P545" i="2"/>
  <c r="BI544" i="2"/>
  <c r="BH544" i="2"/>
  <c r="BG544" i="2"/>
  <c r="BF544" i="2"/>
  <c r="T544" i="2"/>
  <c r="R544" i="2"/>
  <c r="P544" i="2"/>
  <c r="BI542" i="2"/>
  <c r="BH542" i="2"/>
  <c r="BG542" i="2"/>
  <c r="BF542" i="2"/>
  <c r="T542" i="2"/>
  <c r="R542" i="2"/>
  <c r="P542" i="2"/>
  <c r="BI540" i="2"/>
  <c r="BH540" i="2"/>
  <c r="BG540" i="2"/>
  <c r="BF540" i="2"/>
  <c r="T540" i="2"/>
  <c r="R540" i="2"/>
  <c r="P540" i="2"/>
  <c r="BI537" i="2"/>
  <c r="BH537" i="2"/>
  <c r="BG537" i="2"/>
  <c r="BF537" i="2"/>
  <c r="T537" i="2"/>
  <c r="R537" i="2"/>
  <c r="P537" i="2"/>
  <c r="BI532" i="2"/>
  <c r="BH532" i="2"/>
  <c r="BG532" i="2"/>
  <c r="BF532" i="2"/>
  <c r="T532" i="2"/>
  <c r="R532" i="2"/>
  <c r="P532" i="2"/>
  <c r="BI530" i="2"/>
  <c r="BH530" i="2"/>
  <c r="BG530" i="2"/>
  <c r="BF530" i="2"/>
  <c r="T530" i="2"/>
  <c r="R530" i="2"/>
  <c r="P530" i="2"/>
  <c r="BI517" i="2"/>
  <c r="BH517" i="2"/>
  <c r="BG517" i="2"/>
  <c r="BF517" i="2"/>
  <c r="T517" i="2"/>
  <c r="R517" i="2"/>
  <c r="P517" i="2"/>
  <c r="BI515" i="2"/>
  <c r="BH515" i="2"/>
  <c r="BG515" i="2"/>
  <c r="BF515" i="2"/>
  <c r="T515" i="2"/>
  <c r="R515" i="2"/>
  <c r="P515" i="2"/>
  <c r="BI514" i="2"/>
  <c r="BH514" i="2"/>
  <c r="BG514" i="2"/>
  <c r="BF514" i="2"/>
  <c r="T514" i="2"/>
  <c r="R514" i="2"/>
  <c r="P514" i="2"/>
  <c r="BI513" i="2"/>
  <c r="BH513" i="2"/>
  <c r="BG513" i="2"/>
  <c r="BF513" i="2"/>
  <c r="T513" i="2"/>
  <c r="R513" i="2"/>
  <c r="P513" i="2"/>
  <c r="BI511" i="2"/>
  <c r="BH511" i="2"/>
  <c r="BG511" i="2"/>
  <c r="BF511" i="2"/>
  <c r="T511" i="2"/>
  <c r="R511" i="2"/>
  <c r="P511" i="2"/>
  <c r="BI508" i="2"/>
  <c r="BH508" i="2"/>
  <c r="BG508" i="2"/>
  <c r="BF508" i="2"/>
  <c r="T508" i="2"/>
  <c r="R508" i="2"/>
  <c r="P508" i="2"/>
  <c r="BI505" i="2"/>
  <c r="BH505" i="2"/>
  <c r="BG505" i="2"/>
  <c r="BF505" i="2"/>
  <c r="T505" i="2"/>
  <c r="R505" i="2"/>
  <c r="P505" i="2"/>
  <c r="BI502" i="2"/>
  <c r="BH502" i="2"/>
  <c r="BG502" i="2"/>
  <c r="BF502" i="2"/>
  <c r="T502" i="2"/>
  <c r="R502" i="2"/>
  <c r="P502" i="2"/>
  <c r="BI499" i="2"/>
  <c r="BH499" i="2"/>
  <c r="BG499" i="2"/>
  <c r="BF499" i="2"/>
  <c r="T499" i="2"/>
  <c r="R499" i="2"/>
  <c r="P499" i="2"/>
  <c r="BI489" i="2"/>
  <c r="BH489" i="2"/>
  <c r="BG489" i="2"/>
  <c r="BF489" i="2"/>
  <c r="T489" i="2"/>
  <c r="R489" i="2"/>
  <c r="P489" i="2"/>
  <c r="BI477" i="2"/>
  <c r="BH477" i="2"/>
  <c r="BG477" i="2"/>
  <c r="BF477" i="2"/>
  <c r="T477" i="2"/>
  <c r="R477" i="2"/>
  <c r="P477" i="2"/>
  <c r="BI474" i="2"/>
  <c r="BH474" i="2"/>
  <c r="BG474" i="2"/>
  <c r="BF474" i="2"/>
  <c r="T474" i="2"/>
  <c r="R474" i="2"/>
  <c r="P474" i="2"/>
  <c r="BI471" i="2"/>
  <c r="BH471" i="2"/>
  <c r="BG471" i="2"/>
  <c r="BF471" i="2"/>
  <c r="T471" i="2"/>
  <c r="R471" i="2"/>
  <c r="P471" i="2"/>
  <c r="BI468" i="2"/>
  <c r="BH468" i="2"/>
  <c r="BG468" i="2"/>
  <c r="BF468" i="2"/>
  <c r="T468" i="2"/>
  <c r="R468" i="2"/>
  <c r="P468" i="2"/>
  <c r="BI458" i="2"/>
  <c r="BH458" i="2"/>
  <c r="BG458" i="2"/>
  <c r="BF458" i="2"/>
  <c r="T458" i="2"/>
  <c r="R458" i="2"/>
  <c r="P458" i="2"/>
  <c r="BI452" i="2"/>
  <c r="BH452" i="2"/>
  <c r="BG452" i="2"/>
  <c r="BF452" i="2"/>
  <c r="T452" i="2"/>
  <c r="R452" i="2"/>
  <c r="P452" i="2"/>
  <c r="BI447" i="2"/>
  <c r="BH447" i="2"/>
  <c r="BG447" i="2"/>
  <c r="BF447" i="2"/>
  <c r="T447" i="2"/>
  <c r="R447" i="2"/>
  <c r="P447" i="2"/>
  <c r="BI446" i="2"/>
  <c r="BH446" i="2"/>
  <c r="BG446" i="2"/>
  <c r="BF446" i="2"/>
  <c r="T446" i="2"/>
  <c r="R446" i="2"/>
  <c r="P446" i="2"/>
  <c r="BI445" i="2"/>
  <c r="BH445" i="2"/>
  <c r="BG445" i="2"/>
  <c r="BF445" i="2"/>
  <c r="T445" i="2"/>
  <c r="R445" i="2"/>
  <c r="P445" i="2"/>
  <c r="BI443" i="2"/>
  <c r="BH443" i="2"/>
  <c r="BG443" i="2"/>
  <c r="BF443" i="2"/>
  <c r="T443" i="2"/>
  <c r="R443" i="2"/>
  <c r="P443" i="2"/>
  <c r="BI441" i="2"/>
  <c r="BH441" i="2"/>
  <c r="BG441" i="2"/>
  <c r="BF441" i="2"/>
  <c r="T441" i="2"/>
  <c r="R441" i="2"/>
  <c r="P441" i="2"/>
  <c r="BI438" i="2"/>
  <c r="BH438" i="2"/>
  <c r="BG438" i="2"/>
  <c r="BF438" i="2"/>
  <c r="T438" i="2"/>
  <c r="R438" i="2"/>
  <c r="P438" i="2"/>
  <c r="BI435" i="2"/>
  <c r="BH435" i="2"/>
  <c r="BG435" i="2"/>
  <c r="BF435" i="2"/>
  <c r="T435" i="2"/>
  <c r="R435" i="2"/>
  <c r="P435" i="2"/>
  <c r="BI433" i="2"/>
  <c r="BH433" i="2"/>
  <c r="BG433" i="2"/>
  <c r="BF433" i="2"/>
  <c r="T433" i="2"/>
  <c r="R433" i="2"/>
  <c r="P433" i="2"/>
  <c r="BI431" i="2"/>
  <c r="BH431" i="2"/>
  <c r="BG431" i="2"/>
  <c r="BF431" i="2"/>
  <c r="T431" i="2"/>
  <c r="R431" i="2"/>
  <c r="P431" i="2"/>
  <c r="BI430" i="2"/>
  <c r="BH430" i="2"/>
  <c r="BG430" i="2"/>
  <c r="BF430" i="2"/>
  <c r="T430" i="2"/>
  <c r="R430" i="2"/>
  <c r="P430" i="2"/>
  <c r="BI428" i="2"/>
  <c r="BH428" i="2"/>
  <c r="BG428" i="2"/>
  <c r="BF428" i="2"/>
  <c r="T428" i="2"/>
  <c r="R428" i="2"/>
  <c r="P428" i="2"/>
  <c r="BI425" i="2"/>
  <c r="BH425" i="2"/>
  <c r="BG425" i="2"/>
  <c r="BF425" i="2"/>
  <c r="T425" i="2"/>
  <c r="R425" i="2"/>
  <c r="P425" i="2"/>
  <c r="BI423" i="2"/>
  <c r="BH423" i="2"/>
  <c r="BG423" i="2"/>
  <c r="BF423" i="2"/>
  <c r="T423" i="2"/>
  <c r="R423" i="2"/>
  <c r="P423" i="2"/>
  <c r="BI420" i="2"/>
  <c r="BH420" i="2"/>
  <c r="BG420" i="2"/>
  <c r="BF420" i="2"/>
  <c r="T420" i="2"/>
  <c r="R420" i="2"/>
  <c r="P420" i="2"/>
  <c r="BI418" i="2"/>
  <c r="BH418" i="2"/>
  <c r="BG418" i="2"/>
  <c r="BF418" i="2"/>
  <c r="T418" i="2"/>
  <c r="R418" i="2"/>
  <c r="P418" i="2"/>
  <c r="BI417" i="2"/>
  <c r="BH417" i="2"/>
  <c r="BG417" i="2"/>
  <c r="BF417" i="2"/>
  <c r="T417" i="2"/>
  <c r="R417" i="2"/>
  <c r="P417" i="2"/>
  <c r="BI414" i="2"/>
  <c r="BH414" i="2"/>
  <c r="BG414" i="2"/>
  <c r="BF414" i="2"/>
  <c r="T414" i="2"/>
  <c r="T413" i="2"/>
  <c r="R414" i="2"/>
  <c r="R413" i="2"/>
  <c r="P414" i="2"/>
  <c r="P413" i="2" s="1"/>
  <c r="BI412" i="2"/>
  <c r="BH412" i="2"/>
  <c r="BG412" i="2"/>
  <c r="BF412" i="2"/>
  <c r="T412" i="2"/>
  <c r="R412" i="2"/>
  <c r="P412" i="2"/>
  <c r="BI410" i="2"/>
  <c r="BH410" i="2"/>
  <c r="BG410" i="2"/>
  <c r="BF410" i="2"/>
  <c r="T410" i="2"/>
  <c r="R410" i="2"/>
  <c r="P410" i="2"/>
  <c r="BI409" i="2"/>
  <c r="BH409" i="2"/>
  <c r="BG409" i="2"/>
  <c r="BF409" i="2"/>
  <c r="T409" i="2"/>
  <c r="R409" i="2"/>
  <c r="P409" i="2"/>
  <c r="BI407" i="2"/>
  <c r="BH407" i="2"/>
  <c r="BG407" i="2"/>
  <c r="BF407" i="2"/>
  <c r="T407" i="2"/>
  <c r="R407" i="2"/>
  <c r="P407" i="2"/>
  <c r="BI406" i="2"/>
  <c r="BH406" i="2"/>
  <c r="BG406" i="2"/>
  <c r="BF406" i="2"/>
  <c r="T406" i="2"/>
  <c r="R406" i="2"/>
  <c r="P406" i="2"/>
  <c r="BI405" i="2"/>
  <c r="BH405" i="2"/>
  <c r="BG405" i="2"/>
  <c r="BF405" i="2"/>
  <c r="T405" i="2"/>
  <c r="R405" i="2"/>
  <c r="P405" i="2"/>
  <c r="BI403" i="2"/>
  <c r="BH403" i="2"/>
  <c r="BG403" i="2"/>
  <c r="BF403" i="2"/>
  <c r="T403" i="2"/>
  <c r="R403" i="2"/>
  <c r="P403" i="2"/>
  <c r="BI400" i="2"/>
  <c r="BH400" i="2"/>
  <c r="BG400" i="2"/>
  <c r="BF400" i="2"/>
  <c r="T400" i="2"/>
  <c r="R400" i="2"/>
  <c r="P400" i="2"/>
  <c r="BI399" i="2"/>
  <c r="BH399" i="2"/>
  <c r="BG399" i="2"/>
  <c r="BF399" i="2"/>
  <c r="T399" i="2"/>
  <c r="R399" i="2"/>
  <c r="P399" i="2"/>
  <c r="BI396" i="2"/>
  <c r="BH396" i="2"/>
  <c r="BG396" i="2"/>
  <c r="BF396" i="2"/>
  <c r="T396" i="2"/>
  <c r="R396" i="2"/>
  <c r="P396" i="2"/>
  <c r="BI395" i="2"/>
  <c r="BH395" i="2"/>
  <c r="BG395" i="2"/>
  <c r="BF395" i="2"/>
  <c r="T395" i="2"/>
  <c r="R395" i="2"/>
  <c r="P395" i="2"/>
  <c r="BI394" i="2"/>
  <c r="BH394" i="2"/>
  <c r="BG394" i="2"/>
  <c r="BF394" i="2"/>
  <c r="T394" i="2"/>
  <c r="R394" i="2"/>
  <c r="P394" i="2"/>
  <c r="BI391" i="2"/>
  <c r="BH391" i="2"/>
  <c r="BG391" i="2"/>
  <c r="BF391" i="2"/>
  <c r="T391" i="2"/>
  <c r="R391" i="2"/>
  <c r="P391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80" i="2"/>
  <c r="BH380" i="2"/>
  <c r="BG380" i="2"/>
  <c r="BF380" i="2"/>
  <c r="T380" i="2"/>
  <c r="R380" i="2"/>
  <c r="P380" i="2"/>
  <c r="BI378" i="2"/>
  <c r="BH378" i="2"/>
  <c r="BG378" i="2"/>
  <c r="BF378" i="2"/>
  <c r="T378" i="2"/>
  <c r="R378" i="2"/>
  <c r="P378" i="2"/>
  <c r="BI375" i="2"/>
  <c r="BH375" i="2"/>
  <c r="BG375" i="2"/>
  <c r="BF375" i="2"/>
  <c r="T375" i="2"/>
  <c r="R375" i="2"/>
  <c r="P375" i="2"/>
  <c r="BI372" i="2"/>
  <c r="BH372" i="2"/>
  <c r="BG372" i="2"/>
  <c r="BF372" i="2"/>
  <c r="T372" i="2"/>
  <c r="R372" i="2"/>
  <c r="P372" i="2"/>
  <c r="BI370" i="2"/>
  <c r="BH370" i="2"/>
  <c r="BG370" i="2"/>
  <c r="BF370" i="2"/>
  <c r="T370" i="2"/>
  <c r="R370" i="2"/>
  <c r="P370" i="2"/>
  <c r="BI364" i="2"/>
  <c r="BH364" i="2"/>
  <c r="BG364" i="2"/>
  <c r="BF364" i="2"/>
  <c r="T364" i="2"/>
  <c r="R364" i="2"/>
  <c r="P364" i="2"/>
  <c r="BI363" i="2"/>
  <c r="BH363" i="2"/>
  <c r="BG363" i="2"/>
  <c r="BF363" i="2"/>
  <c r="T363" i="2"/>
  <c r="R363" i="2"/>
  <c r="P363" i="2"/>
  <c r="BI362" i="2"/>
  <c r="BH362" i="2"/>
  <c r="BG362" i="2"/>
  <c r="BF362" i="2"/>
  <c r="T362" i="2"/>
  <c r="R362" i="2"/>
  <c r="P362" i="2"/>
  <c r="BI359" i="2"/>
  <c r="BH359" i="2"/>
  <c r="BG359" i="2"/>
  <c r="BF359" i="2"/>
  <c r="T359" i="2"/>
  <c r="R359" i="2"/>
  <c r="P359" i="2"/>
  <c r="BI356" i="2"/>
  <c r="BH356" i="2"/>
  <c r="BG356" i="2"/>
  <c r="BF356" i="2"/>
  <c r="T356" i="2"/>
  <c r="R356" i="2"/>
  <c r="P356" i="2"/>
  <c r="BI348" i="2"/>
  <c r="BH348" i="2"/>
  <c r="BG348" i="2"/>
  <c r="BF348" i="2"/>
  <c r="T348" i="2"/>
  <c r="R348" i="2"/>
  <c r="P348" i="2"/>
  <c r="BI342" i="2"/>
  <c r="BH342" i="2"/>
  <c r="BG342" i="2"/>
  <c r="BF342" i="2"/>
  <c r="T342" i="2"/>
  <c r="R342" i="2"/>
  <c r="P342" i="2"/>
  <c r="BI341" i="2"/>
  <c r="BH341" i="2"/>
  <c r="BG341" i="2"/>
  <c r="BF341" i="2"/>
  <c r="T341" i="2"/>
  <c r="R341" i="2"/>
  <c r="P341" i="2"/>
  <c r="BI339" i="2"/>
  <c r="BH339" i="2"/>
  <c r="BG339" i="2"/>
  <c r="BF339" i="2"/>
  <c r="T339" i="2"/>
  <c r="R339" i="2"/>
  <c r="P339" i="2"/>
  <c r="BI338" i="2"/>
  <c r="BH338" i="2"/>
  <c r="BG338" i="2"/>
  <c r="BF338" i="2"/>
  <c r="T338" i="2"/>
  <c r="R338" i="2"/>
  <c r="P338" i="2"/>
  <c r="BI337" i="2"/>
  <c r="BH337" i="2"/>
  <c r="BG337" i="2"/>
  <c r="BF337" i="2"/>
  <c r="T337" i="2"/>
  <c r="R337" i="2"/>
  <c r="P337" i="2"/>
  <c r="BI336" i="2"/>
  <c r="BH336" i="2"/>
  <c r="BG336" i="2"/>
  <c r="BF336" i="2"/>
  <c r="T336" i="2"/>
  <c r="R336" i="2"/>
  <c r="P336" i="2"/>
  <c r="BI334" i="2"/>
  <c r="BH334" i="2"/>
  <c r="BG334" i="2"/>
  <c r="BF334" i="2"/>
  <c r="T334" i="2"/>
  <c r="R334" i="2"/>
  <c r="P334" i="2"/>
  <c r="BI330" i="2"/>
  <c r="BH330" i="2"/>
  <c r="BG330" i="2"/>
  <c r="BF330" i="2"/>
  <c r="T330" i="2"/>
  <c r="R330" i="2"/>
  <c r="P330" i="2"/>
  <c r="BI327" i="2"/>
  <c r="BH327" i="2"/>
  <c r="BG327" i="2"/>
  <c r="BF327" i="2"/>
  <c r="T327" i="2"/>
  <c r="R327" i="2"/>
  <c r="P327" i="2"/>
  <c r="BI324" i="2"/>
  <c r="BH324" i="2"/>
  <c r="BG324" i="2"/>
  <c r="BF324" i="2"/>
  <c r="T324" i="2"/>
  <c r="R324" i="2"/>
  <c r="P324" i="2"/>
  <c r="BI321" i="2"/>
  <c r="BH321" i="2"/>
  <c r="BG321" i="2"/>
  <c r="BF321" i="2"/>
  <c r="T321" i="2"/>
  <c r="R321" i="2"/>
  <c r="P321" i="2"/>
  <c r="BI320" i="2"/>
  <c r="BH320" i="2"/>
  <c r="BG320" i="2"/>
  <c r="BF320" i="2"/>
  <c r="T320" i="2"/>
  <c r="R320" i="2"/>
  <c r="P320" i="2"/>
  <c r="BI314" i="2"/>
  <c r="BH314" i="2"/>
  <c r="BG314" i="2"/>
  <c r="BF314" i="2"/>
  <c r="T314" i="2"/>
  <c r="R314" i="2"/>
  <c r="P314" i="2"/>
  <c r="BI312" i="2"/>
  <c r="BH312" i="2"/>
  <c r="BG312" i="2"/>
  <c r="BF312" i="2"/>
  <c r="T312" i="2"/>
  <c r="R312" i="2"/>
  <c r="P312" i="2"/>
  <c r="BI309" i="2"/>
  <c r="BH309" i="2"/>
  <c r="BG309" i="2"/>
  <c r="BF309" i="2"/>
  <c r="T309" i="2"/>
  <c r="R309" i="2"/>
  <c r="P309" i="2"/>
  <c r="BI307" i="2"/>
  <c r="BH307" i="2"/>
  <c r="BG307" i="2"/>
  <c r="BF307" i="2"/>
  <c r="T307" i="2"/>
  <c r="R307" i="2"/>
  <c r="P307" i="2"/>
  <c r="BI302" i="2"/>
  <c r="BH302" i="2"/>
  <c r="BG302" i="2"/>
  <c r="BF302" i="2"/>
  <c r="T302" i="2"/>
  <c r="R302" i="2"/>
  <c r="P302" i="2"/>
  <c r="BI301" i="2"/>
  <c r="BH301" i="2"/>
  <c r="BG301" i="2"/>
  <c r="BF301" i="2"/>
  <c r="T301" i="2"/>
  <c r="R301" i="2"/>
  <c r="P301" i="2"/>
  <c r="BI295" i="2"/>
  <c r="BH295" i="2"/>
  <c r="BG295" i="2"/>
  <c r="BF295" i="2"/>
  <c r="T295" i="2"/>
  <c r="R295" i="2"/>
  <c r="P295" i="2"/>
  <c r="BI293" i="2"/>
  <c r="BH293" i="2"/>
  <c r="BG293" i="2"/>
  <c r="BF293" i="2"/>
  <c r="T293" i="2"/>
  <c r="R293" i="2"/>
  <c r="P293" i="2"/>
  <c r="BI291" i="2"/>
  <c r="BH291" i="2"/>
  <c r="BG291" i="2"/>
  <c r="BF291" i="2"/>
  <c r="T291" i="2"/>
  <c r="R291" i="2"/>
  <c r="P291" i="2"/>
  <c r="BI289" i="2"/>
  <c r="BH289" i="2"/>
  <c r="BG289" i="2"/>
  <c r="BF289" i="2"/>
  <c r="T289" i="2"/>
  <c r="R289" i="2"/>
  <c r="P289" i="2"/>
  <c r="BI284" i="2"/>
  <c r="BH284" i="2"/>
  <c r="BG284" i="2"/>
  <c r="BF284" i="2"/>
  <c r="T284" i="2"/>
  <c r="R284" i="2"/>
  <c r="P284" i="2"/>
  <c r="BI282" i="2"/>
  <c r="BH282" i="2"/>
  <c r="BG282" i="2"/>
  <c r="BF282" i="2"/>
  <c r="T282" i="2"/>
  <c r="R282" i="2"/>
  <c r="P282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6" i="2"/>
  <c r="BH276" i="2"/>
  <c r="BG276" i="2"/>
  <c r="BF276" i="2"/>
  <c r="T276" i="2"/>
  <c r="R276" i="2"/>
  <c r="P276" i="2"/>
  <c r="BI273" i="2"/>
  <c r="BH273" i="2"/>
  <c r="BG273" i="2"/>
  <c r="BF273" i="2"/>
  <c r="T273" i="2"/>
  <c r="R273" i="2"/>
  <c r="P273" i="2"/>
  <c r="BI272" i="2"/>
  <c r="BH272" i="2"/>
  <c r="BG272" i="2"/>
  <c r="BF272" i="2"/>
  <c r="T272" i="2"/>
  <c r="R272" i="2"/>
  <c r="P272" i="2"/>
  <c r="BI269" i="2"/>
  <c r="BH269" i="2"/>
  <c r="BG269" i="2"/>
  <c r="BF269" i="2"/>
  <c r="T269" i="2"/>
  <c r="R269" i="2"/>
  <c r="P269" i="2"/>
  <c r="BI266" i="2"/>
  <c r="BH266" i="2"/>
  <c r="BG266" i="2"/>
  <c r="BF266" i="2"/>
  <c r="T266" i="2"/>
  <c r="R266" i="2"/>
  <c r="P266" i="2"/>
  <c r="BI259" i="2"/>
  <c r="BH259" i="2"/>
  <c r="BG259" i="2"/>
  <c r="BF259" i="2"/>
  <c r="T259" i="2"/>
  <c r="R259" i="2"/>
  <c r="P259" i="2"/>
  <c r="BI251" i="2"/>
  <c r="BH251" i="2"/>
  <c r="BG251" i="2"/>
  <c r="BF251" i="2"/>
  <c r="T251" i="2"/>
  <c r="R251" i="2"/>
  <c r="P251" i="2"/>
  <c r="BI241" i="2"/>
  <c r="BH241" i="2"/>
  <c r="BG241" i="2"/>
  <c r="BF241" i="2"/>
  <c r="T241" i="2"/>
  <c r="R241" i="2"/>
  <c r="P241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3" i="2"/>
  <c r="BH213" i="2"/>
  <c r="BG213" i="2"/>
  <c r="BF213" i="2"/>
  <c r="T213" i="2"/>
  <c r="R213" i="2"/>
  <c r="P213" i="2"/>
  <c r="BI206" i="2"/>
  <c r="BH206" i="2"/>
  <c r="BG206" i="2"/>
  <c r="BF206" i="2"/>
  <c r="T206" i="2"/>
  <c r="R206" i="2"/>
  <c r="P206" i="2"/>
  <c r="BI203" i="2"/>
  <c r="BH203" i="2"/>
  <c r="BG203" i="2"/>
  <c r="BF203" i="2"/>
  <c r="T203" i="2"/>
  <c r="R203" i="2"/>
  <c r="P203" i="2"/>
  <c r="BI200" i="2"/>
  <c r="BH200" i="2"/>
  <c r="BG200" i="2"/>
  <c r="BF200" i="2"/>
  <c r="T200" i="2"/>
  <c r="R200" i="2"/>
  <c r="P200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0" i="2"/>
  <c r="BH190" i="2"/>
  <c r="BG190" i="2"/>
  <c r="BF190" i="2"/>
  <c r="T190" i="2"/>
  <c r="R190" i="2"/>
  <c r="P190" i="2"/>
  <c r="BI188" i="2"/>
  <c r="BH188" i="2"/>
  <c r="BG188" i="2"/>
  <c r="BF188" i="2"/>
  <c r="T188" i="2"/>
  <c r="R188" i="2"/>
  <c r="P188" i="2"/>
  <c r="BI185" i="2"/>
  <c r="BH185" i="2"/>
  <c r="BG185" i="2"/>
  <c r="BF185" i="2"/>
  <c r="T185" i="2"/>
  <c r="R185" i="2"/>
  <c r="P185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R179" i="2"/>
  <c r="P179" i="2"/>
  <c r="BI176" i="2"/>
  <c r="BH176" i="2"/>
  <c r="BG176" i="2"/>
  <c r="BF176" i="2"/>
  <c r="T176" i="2"/>
  <c r="R176" i="2"/>
  <c r="P176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42" i="2"/>
  <c r="BH142" i="2"/>
  <c r="BG142" i="2"/>
  <c r="BF142" i="2"/>
  <c r="T142" i="2"/>
  <c r="R142" i="2"/>
  <c r="P142" i="2"/>
  <c r="BI139" i="2"/>
  <c r="BH139" i="2"/>
  <c r="BG139" i="2"/>
  <c r="BF139" i="2"/>
  <c r="T139" i="2"/>
  <c r="R139" i="2"/>
  <c r="P139" i="2"/>
  <c r="J133" i="2"/>
  <c r="J132" i="2"/>
  <c r="F132" i="2"/>
  <c r="F130" i="2"/>
  <c r="E128" i="2"/>
  <c r="J92" i="2"/>
  <c r="J91" i="2"/>
  <c r="F91" i="2"/>
  <c r="F89" i="2"/>
  <c r="E87" i="2"/>
  <c r="J18" i="2"/>
  <c r="E18" i="2"/>
  <c r="F133" i="2"/>
  <c r="J17" i="2"/>
  <c r="J12" i="2"/>
  <c r="J89" i="2" s="1"/>
  <c r="E7" i="2"/>
  <c r="E85" i="2"/>
  <c r="L90" i="1"/>
  <c r="AM90" i="1"/>
  <c r="AM89" i="1"/>
  <c r="L89" i="1"/>
  <c r="AM87" i="1"/>
  <c r="L87" i="1"/>
  <c r="L85" i="1"/>
  <c r="L84" i="1"/>
  <c r="J791" i="2"/>
  <c r="BK740" i="2"/>
  <c r="BK725" i="2"/>
  <c r="J701" i="2"/>
  <c r="J677" i="2"/>
  <c r="BK667" i="2"/>
  <c r="J647" i="2"/>
  <c r="J638" i="2"/>
  <c r="J617" i="2"/>
  <c r="BK609" i="2"/>
  <c r="BK598" i="2"/>
  <c r="J592" i="2"/>
  <c r="J578" i="2"/>
  <c r="BK549" i="2"/>
  <c r="BK542" i="2"/>
  <c r="BK505" i="2"/>
  <c r="J489" i="2"/>
  <c r="BK447" i="2"/>
  <c r="BK430" i="2"/>
  <c r="BK414" i="2"/>
  <c r="J391" i="2"/>
  <c r="BK363" i="2"/>
  <c r="BK337" i="2"/>
  <c r="BK314" i="2"/>
  <c r="BK295" i="2"/>
  <c r="J282" i="2"/>
  <c r="BK266" i="2"/>
  <c r="BK203" i="2"/>
  <c r="BK172" i="2"/>
  <c r="J162" i="2"/>
  <c r="J757" i="2"/>
  <c r="J743" i="2"/>
  <c r="BK721" i="2"/>
  <c r="BK694" i="2"/>
  <c r="J676" i="2"/>
  <c r="J670" i="2"/>
  <c r="J651" i="2"/>
  <c r="J642" i="2"/>
  <c r="BK638" i="2"/>
  <c r="BK633" i="2"/>
  <c r="BK623" i="2"/>
  <c r="BK605" i="2"/>
  <c r="BK592" i="2"/>
  <c r="J574" i="2"/>
  <c r="J554" i="2"/>
  <c r="J542" i="2"/>
  <c r="J517" i="2"/>
  <c r="BK511" i="2"/>
  <c r="BK474" i="2"/>
  <c r="BK452" i="2"/>
  <c r="BK433" i="2"/>
  <c r="J418" i="2"/>
  <c r="BK405" i="2"/>
  <c r="BK380" i="2"/>
  <c r="J341" i="2"/>
  <c r="BK312" i="2"/>
  <c r="BK280" i="2"/>
  <c r="BK272" i="2"/>
  <c r="J234" i="2"/>
  <c r="J203" i="2"/>
  <c r="J190" i="2"/>
  <c r="J165" i="2"/>
  <c r="BK153" i="2"/>
  <c r="J794" i="2"/>
  <c r="J758" i="2"/>
  <c r="J734" i="2"/>
  <c r="J708" i="2"/>
  <c r="BK673" i="2"/>
  <c r="BK652" i="2"/>
  <c r="BK640" i="2"/>
  <c r="J633" i="2"/>
  <c r="J624" i="2"/>
  <c r="J594" i="2"/>
  <c r="J585" i="2"/>
  <c r="BK570" i="2"/>
  <c r="J544" i="2"/>
  <c r="J532" i="2"/>
  <c r="J513" i="2"/>
  <c r="J458" i="2"/>
  <c r="J433" i="2"/>
  <c r="BK417" i="2"/>
  <c r="BK407" i="2"/>
  <c r="J396" i="2"/>
  <c r="BK372" i="2"/>
  <c r="J362" i="2"/>
  <c r="BK339" i="2"/>
  <c r="BK327" i="2"/>
  <c r="BK293" i="2"/>
  <c r="J273" i="2"/>
  <c r="BK217" i="2"/>
  <c r="BK190" i="2"/>
  <c r="BK179" i="2"/>
  <c r="BK165" i="2"/>
  <c r="BK795" i="2"/>
  <c r="BK774" i="2"/>
  <c r="BK749" i="2"/>
  <c r="J725" i="2"/>
  <c r="BK708" i="2"/>
  <c r="J632" i="2"/>
  <c r="J623" i="2"/>
  <c r="J607" i="2"/>
  <c r="BK591" i="2"/>
  <c r="J583" i="2"/>
  <c r="BK578" i="2"/>
  <c r="J445" i="2"/>
  <c r="J430" i="2"/>
  <c r="J407" i="2"/>
  <c r="BK400" i="2"/>
  <c r="J385" i="2"/>
  <c r="J359" i="2"/>
  <c r="J342" i="2"/>
  <c r="BK320" i="2"/>
  <c r="BK302" i="2"/>
  <c r="J272" i="2"/>
  <c r="J217" i="2"/>
  <c r="J185" i="2"/>
  <c r="J161" i="2"/>
  <c r="J300" i="3"/>
  <c r="BK289" i="3"/>
  <c r="BK275" i="3"/>
  <c r="BK249" i="3"/>
  <c r="BK231" i="3"/>
  <c r="J222" i="3"/>
  <c r="J214" i="3"/>
  <c r="BK204" i="3"/>
  <c r="BK193" i="3"/>
  <c r="BK186" i="3"/>
  <c r="J174" i="3"/>
  <c r="J168" i="3"/>
  <c r="J160" i="3"/>
  <c r="J147" i="3"/>
  <c r="BK140" i="3"/>
  <c r="BK308" i="3"/>
  <c r="BK299" i="3"/>
  <c r="BK291" i="3"/>
  <c r="BK281" i="3"/>
  <c r="J276" i="3"/>
  <c r="BK272" i="3"/>
  <c r="J261" i="3"/>
  <c r="J256" i="3"/>
  <c r="BK253" i="3"/>
  <c r="BK247" i="3"/>
  <c r="BK244" i="3"/>
  <c r="BK234" i="3"/>
  <c r="BK227" i="3"/>
  <c r="BK223" i="3"/>
  <c r="BK216" i="3"/>
  <c r="J208" i="3"/>
  <c r="J200" i="3"/>
  <c r="J186" i="3"/>
  <c r="J159" i="3"/>
  <c r="J318" i="3"/>
  <c r="J306" i="3"/>
  <c r="BK301" i="3"/>
  <c r="J289" i="3"/>
  <c r="BK282" i="3"/>
  <c r="J273" i="3"/>
  <c r="J267" i="3"/>
  <c r="J260" i="3"/>
  <c r="J255" i="3"/>
  <c r="BK241" i="3"/>
  <c r="BK235" i="3"/>
  <c r="BK226" i="3"/>
  <c r="J215" i="3"/>
  <c r="BK206" i="3"/>
  <c r="J203" i="3"/>
  <c r="BK180" i="3"/>
  <c r="J175" i="3"/>
  <c r="BK167" i="3"/>
  <c r="BK142" i="3"/>
  <c r="J307" i="3"/>
  <c r="J296" i="3"/>
  <c r="J281" i="3"/>
  <c r="J262" i="3"/>
  <c r="J257" i="3"/>
  <c r="J247" i="3"/>
  <c r="J238" i="3"/>
  <c r="J234" i="3"/>
  <c r="J224" i="3"/>
  <c r="BK215" i="3"/>
  <c r="J204" i="3"/>
  <c r="J199" i="3"/>
  <c r="J193" i="3"/>
  <c r="BK179" i="3"/>
  <c r="BK174" i="3"/>
  <c r="BK163" i="3"/>
  <c r="BK141" i="3"/>
  <c r="J131" i="4"/>
  <c r="J143" i="4"/>
  <c r="BK769" i="2"/>
  <c r="BK734" i="2"/>
  <c r="J718" i="2"/>
  <c r="J688" i="2"/>
  <c r="J672" i="2"/>
  <c r="BK654" i="2"/>
  <c r="BK643" i="2"/>
  <c r="J621" i="2"/>
  <c r="J616" i="2"/>
  <c r="BK607" i="2"/>
  <c r="J596" i="2"/>
  <c r="J591" i="2"/>
  <c r="BK576" i="2"/>
  <c r="J546" i="2"/>
  <c r="J530" i="2"/>
  <c r="BK508" i="2"/>
  <c r="J499" i="2"/>
  <c r="BK468" i="2"/>
  <c r="J435" i="2"/>
  <c r="BK423" i="2"/>
  <c r="J399" i="2"/>
  <c r="BK383" i="2"/>
  <c r="J339" i="2"/>
  <c r="BK321" i="2"/>
  <c r="J307" i="2"/>
  <c r="J280" i="2"/>
  <c r="J241" i="2"/>
  <c r="BK200" i="2"/>
  <c r="BK167" i="2"/>
  <c r="J142" i="2"/>
  <c r="J749" i="2"/>
  <c r="J729" i="2"/>
  <c r="BK699" i="2"/>
  <c r="J685" i="2"/>
  <c r="J673" i="2"/>
  <c r="J655" i="2"/>
  <c r="BK642" i="2"/>
  <c r="J639" i="2"/>
  <c r="BK632" i="2"/>
  <c r="J618" i="2"/>
  <c r="J603" i="2"/>
  <c r="BK587" i="2"/>
  <c r="J570" i="2"/>
  <c r="BK552" i="2"/>
  <c r="BK540" i="2"/>
  <c r="BK515" i="2"/>
  <c r="J508" i="2"/>
  <c r="J471" i="2"/>
  <c r="J447" i="2"/>
  <c r="J431" i="2"/>
  <c r="BK412" i="2"/>
  <c r="BK395" i="2"/>
  <c r="J372" i="2"/>
  <c r="J334" i="2"/>
  <c r="BK291" i="2"/>
  <c r="J276" i="2"/>
  <c r="J266" i="2"/>
  <c r="BK232" i="2"/>
  <c r="J200" i="2"/>
  <c r="BK176" i="2"/>
  <c r="BK163" i="2"/>
  <c r="BK142" i="2"/>
  <c r="BK791" i="2"/>
  <c r="BK757" i="2"/>
  <c r="J731" i="2"/>
  <c r="J716" i="2"/>
  <c r="J699" i="2"/>
  <c r="J654" i="2"/>
  <c r="J641" i="2"/>
  <c r="BK635" i="2"/>
  <c r="J625" i="2"/>
  <c r="J598" i="2"/>
  <c r="BK586" i="2"/>
  <c r="BK573" i="2"/>
  <c r="BK554" i="2"/>
  <c r="J540" i="2"/>
  <c r="J515" i="2"/>
  <c r="J477" i="2"/>
  <c r="BK438" i="2"/>
  <c r="J425" i="2"/>
  <c r="J412" i="2"/>
  <c r="J400" i="2"/>
  <c r="BK378" i="2"/>
  <c r="J364" i="2"/>
  <c r="J356" i="2"/>
  <c r="BK330" i="2"/>
  <c r="J301" i="2"/>
  <c r="J284" i="2"/>
  <c r="BK251" i="2"/>
  <c r="BK195" i="2"/>
  <c r="J182" i="2"/>
  <c r="J167" i="2"/>
  <c r="AS94" i="1"/>
  <c r="BK630" i="2"/>
  <c r="BK624" i="2"/>
  <c r="BK616" i="2"/>
  <c r="J602" i="2"/>
  <c r="BK585" i="2"/>
  <c r="J573" i="2"/>
  <c r="BK443" i="2"/>
  <c r="BK428" i="2"/>
  <c r="BK406" i="2"/>
  <c r="BK391" i="2"/>
  <c r="J370" i="2"/>
  <c r="J337" i="2"/>
  <c r="J314" i="2"/>
  <c r="BK301" i="2"/>
  <c r="BK269" i="2"/>
  <c r="BK213" i="2"/>
  <c r="BK173" i="2"/>
  <c r="BK155" i="2"/>
  <c r="J294" i="3"/>
  <c r="BK286" i="3"/>
  <c r="J274" i="3"/>
  <c r="BK239" i="3"/>
  <c r="J223" i="3"/>
  <c r="BK219" i="3"/>
  <c r="BK205" i="3"/>
  <c r="J192" i="3"/>
  <c r="J183" i="3"/>
  <c r="BK172" i="3"/>
  <c r="J163" i="3"/>
  <c r="BK149" i="3"/>
  <c r="BK318" i="3"/>
  <c r="BK306" i="3"/>
  <c r="J298" i="3"/>
  <c r="BK287" i="3"/>
  <c r="J280" i="3"/>
  <c r="BK274" i="3"/>
  <c r="J269" i="3"/>
  <c r="BK255" i="3"/>
  <c r="J251" i="3"/>
  <c r="J245" i="3"/>
  <c r="J240" i="3"/>
  <c r="BK232" i="3"/>
  <c r="BK225" i="3"/>
  <c r="BK217" i="3"/>
  <c r="BK211" i="3"/>
  <c r="J206" i="3"/>
  <c r="J196" i="3"/>
  <c r="BK187" i="3"/>
  <c r="BK160" i="3"/>
  <c r="J314" i="3"/>
  <c r="J305" i="3"/>
  <c r="J299" i="3"/>
  <c r="BK288" i="3"/>
  <c r="J283" i="3"/>
  <c r="BK276" i="3"/>
  <c r="BK269" i="3"/>
  <c r="J263" i="3"/>
  <c r="BK257" i="3"/>
  <c r="BK248" i="3"/>
  <c r="J239" i="3"/>
  <c r="J232" i="3"/>
  <c r="J217" i="3"/>
  <c r="J211" i="3"/>
  <c r="BK201" i="3"/>
  <c r="BK178" i="3"/>
  <c r="J172" i="3"/>
  <c r="J153" i="3"/>
  <c r="J141" i="3"/>
  <c r="J308" i="3"/>
  <c r="BK302" i="3"/>
  <c r="J292" i="3"/>
  <c r="J268" i="3"/>
  <c r="BK261" i="3"/>
  <c r="J253" i="3"/>
  <c r="J248" i="3"/>
  <c r="BK237" i="3"/>
  <c r="BK233" i="3"/>
  <c r="J221" i="3"/>
  <c r="BK218" i="3"/>
  <c r="BK208" i="3"/>
  <c r="BK200" i="3"/>
  <c r="BK192" i="3"/>
  <c r="J178" i="3"/>
  <c r="BK173" i="3"/>
  <c r="BK153" i="3"/>
  <c r="BK143" i="4"/>
  <c r="J139" i="4"/>
  <c r="BK131" i="4"/>
  <c r="BK141" i="4"/>
  <c r="BK126" i="4"/>
  <c r="J747" i="2"/>
  <c r="BK733" i="2"/>
  <c r="J721" i="2"/>
  <c r="BK696" i="2"/>
  <c r="BK676" i="2"/>
  <c r="J665" i="2"/>
  <c r="BK645" i="2"/>
  <c r="BK620" i="2"/>
  <c r="J611" i="2"/>
  <c r="J600" i="2"/>
  <c r="BK594" i="2"/>
  <c r="J579" i="2"/>
  <c r="J564" i="2"/>
  <c r="BK544" i="2"/>
  <c r="BK514" i="2"/>
  <c r="BK499" i="2"/>
  <c r="BK477" i="2"/>
  <c r="BK446" i="2"/>
  <c r="J417" i="2"/>
  <c r="BK394" i="2"/>
  <c r="BK364" i="2"/>
  <c r="J338" i="2"/>
  <c r="J320" i="2"/>
  <c r="J309" i="2"/>
  <c r="BK284" i="2"/>
  <c r="J279" i="2"/>
  <c r="J218" i="2"/>
  <c r="J179" i="2"/>
  <c r="J163" i="2"/>
  <c r="J774" i="2"/>
  <c r="BK747" i="2"/>
  <c r="BK723" i="2"/>
  <c r="J696" i="2"/>
  <c r="J678" i="2"/>
  <c r="BK672" i="2"/>
  <c r="J652" i="2"/>
  <c r="J645" i="2"/>
  <c r="J640" i="2"/>
  <c r="BK634" i="2"/>
  <c r="J627" i="2"/>
  <c r="J609" i="2"/>
  <c r="J595" i="2"/>
  <c r="BK581" i="2"/>
  <c r="BK562" i="2"/>
  <c r="BK545" i="2"/>
  <c r="BK532" i="2"/>
  <c r="BK513" i="2"/>
  <c r="J505" i="2"/>
  <c r="J468" i="2"/>
  <c r="J441" i="2"/>
  <c r="J423" i="2"/>
  <c r="J410" i="2"/>
  <c r="J394" i="2"/>
  <c r="BK362" i="2"/>
  <c r="J336" i="2"/>
  <c r="J302" i="2"/>
  <c r="BK279" i="2"/>
  <c r="J269" i="2"/>
  <c r="J251" i="2"/>
  <c r="BK206" i="2"/>
  <c r="J193" i="2"/>
  <c r="BK170" i="2"/>
  <c r="J155" i="2"/>
  <c r="BK773" i="2"/>
  <c r="J751" i="2"/>
  <c r="J733" i="2"/>
  <c r="J727" i="2"/>
  <c r="BK701" i="2"/>
  <c r="BK655" i="2"/>
  <c r="BK647" i="2"/>
  <c r="J634" i="2"/>
  <c r="J630" i="2"/>
  <c r="J605" i="2"/>
  <c r="J587" i="2"/>
  <c r="BK574" i="2"/>
  <c r="J562" i="2"/>
  <c r="BK546" i="2"/>
  <c r="BK530" i="2"/>
  <c r="J511" i="2"/>
  <c r="J452" i="2"/>
  <c r="BK435" i="2"/>
  <c r="BK418" i="2"/>
  <c r="BK410" i="2"/>
  <c r="BK399" i="2"/>
  <c r="J375" i="2"/>
  <c r="J363" i="2"/>
  <c r="J348" i="2"/>
  <c r="BK334" i="2"/>
  <c r="J321" i="2"/>
  <c r="J291" i="2"/>
  <c r="BK241" i="2"/>
  <c r="BK193" i="2"/>
  <c r="BK185" i="2"/>
  <c r="J173" i="2"/>
  <c r="BK161" i="2"/>
  <c r="J795" i="2"/>
  <c r="J773" i="2"/>
  <c r="J742" i="2"/>
  <c r="J723" i="2"/>
  <c r="J694" i="2"/>
  <c r="BK625" i="2"/>
  <c r="J620" i="2"/>
  <c r="BK603" i="2"/>
  <c r="J589" i="2"/>
  <c r="J581" i="2"/>
  <c r="BK471" i="2"/>
  <c r="BK441" i="2"/>
  <c r="J420" i="2"/>
  <c r="J405" i="2"/>
  <c r="BK396" i="2"/>
  <c r="J378" i="2"/>
  <c r="BK356" i="2"/>
  <c r="J327" i="2"/>
  <c r="BK307" i="2"/>
  <c r="J293" i="2"/>
  <c r="BK234" i="2"/>
  <c r="J206" i="2"/>
  <c r="J172" i="2"/>
  <c r="J139" i="2"/>
  <c r="J291" i="3"/>
  <c r="J284" i="3"/>
  <c r="J254" i="3"/>
  <c r="J246" i="3"/>
  <c r="BK229" i="3"/>
  <c r="J220" i="3"/>
  <c r="J209" i="3"/>
  <c r="BK199" i="3"/>
  <c r="BK191" i="3"/>
  <c r="J180" i="3"/>
  <c r="BK170" i="3"/>
  <c r="BK162" i="3"/>
  <c r="BK148" i="3"/>
  <c r="J142" i="3"/>
  <c r="BK310" i="3"/>
  <c r="J301" i="3"/>
  <c r="BK292" i="3"/>
  <c r="J282" i="3"/>
  <c r="BK278" i="3"/>
  <c r="BK273" i="3"/>
  <c r="BK267" i="3"/>
  <c r="BK258" i="3"/>
  <c r="BK252" i="3"/>
  <c r="BK246" i="3"/>
  <c r="J241" i="3"/>
  <c r="J229" i="3"/>
  <c r="J226" i="3"/>
  <c r="BK222" i="3"/>
  <c r="J212" i="3"/>
  <c r="J207" i="3"/>
  <c r="BK195" i="3"/>
  <c r="J176" i="3"/>
  <c r="J149" i="3"/>
  <c r="J310" i="3"/>
  <c r="J304" i="3"/>
  <c r="BK300" i="3"/>
  <c r="J290" i="3"/>
  <c r="BK284" i="3"/>
  <c r="J278" i="3"/>
  <c r="BK270" i="3"/>
  <c r="BK266" i="3"/>
  <c r="BK259" i="3"/>
  <c r="BK251" i="3"/>
  <c r="BK240" i="3"/>
  <c r="J233" i="3"/>
  <c r="J225" i="3"/>
  <c r="BK212" i="3"/>
  <c r="J205" i="3"/>
  <c r="J182" i="3"/>
  <c r="BK177" i="3"/>
  <c r="J170" i="3"/>
  <c r="BK150" i="3"/>
  <c r="BK315" i="3"/>
  <c r="BK305" i="3"/>
  <c r="BK298" i="3"/>
  <c r="J286" i="3"/>
  <c r="BK263" i="3"/>
  <c r="J258" i="3"/>
  <c r="J249" i="3"/>
  <c r="BK245" i="3"/>
  <c r="BK236" i="3"/>
  <c r="J227" i="3"/>
  <c r="J219" i="3"/>
  <c r="BK209" i="3"/>
  <c r="BK196" i="3"/>
  <c r="BK183" i="3"/>
  <c r="J177" i="3"/>
  <c r="J167" i="3"/>
  <c r="BK159" i="3"/>
  <c r="J144" i="3"/>
  <c r="J141" i="4"/>
  <c r="BK139" i="4"/>
  <c r="J126" i="4"/>
  <c r="BK135" i="4"/>
  <c r="BK742" i="2"/>
  <c r="BK727" i="2"/>
  <c r="BK703" i="2"/>
  <c r="BK678" i="2"/>
  <c r="BK670" i="2"/>
  <c r="BK651" i="2"/>
  <c r="J643" i="2"/>
  <c r="BK618" i="2"/>
  <c r="BK613" i="2"/>
  <c r="BK602" i="2"/>
  <c r="BK595" i="2"/>
  <c r="BK583" i="2"/>
  <c r="J568" i="2"/>
  <c r="J545" i="2"/>
  <c r="BK517" i="2"/>
  <c r="BK502" i="2"/>
  <c r="J474" i="2"/>
  <c r="J443" i="2"/>
  <c r="BK425" i="2"/>
  <c r="J403" i="2"/>
  <c r="BK385" i="2"/>
  <c r="BK341" i="2"/>
  <c r="BK336" i="2"/>
  <c r="J312" i="2"/>
  <c r="BK289" i="2"/>
  <c r="BK276" i="2"/>
  <c r="BK182" i="2"/>
  <c r="J170" i="2"/>
  <c r="BK157" i="2"/>
  <c r="BK751" i="2"/>
  <c r="J740" i="2"/>
  <c r="BK716" i="2"/>
  <c r="BK688" i="2"/>
  <c r="BK677" i="2"/>
  <c r="BK665" i="2"/>
  <c r="BK648" i="2"/>
  <c r="BK641" i="2"/>
  <c r="J635" i="2"/>
  <c r="J631" i="2"/>
  <c r="BK617" i="2"/>
  <c r="BK600" i="2"/>
  <c r="J586" i="2"/>
  <c r="BK564" i="2"/>
  <c r="J549" i="2"/>
  <c r="J537" i="2"/>
  <c r="J514" i="2"/>
  <c r="J502" i="2"/>
  <c r="BK458" i="2"/>
  <c r="J438" i="2"/>
  <c r="BK420" i="2"/>
  <c r="BK409" i="2"/>
  <c r="J383" i="2"/>
  <c r="BK342" i="2"/>
  <c r="J324" i="2"/>
  <c r="BK282" i="2"/>
  <c r="BK273" i="2"/>
  <c r="BK259" i="2"/>
  <c r="BK218" i="2"/>
  <c r="J195" i="2"/>
  <c r="J157" i="2"/>
  <c r="BK139" i="2"/>
  <c r="J769" i="2"/>
  <c r="BK743" i="2"/>
  <c r="BK729" i="2"/>
  <c r="J703" i="2"/>
  <c r="J667" i="2"/>
  <c r="J648" i="2"/>
  <c r="BK639" i="2"/>
  <c r="BK631" i="2"/>
  <c r="BK611" i="2"/>
  <c r="BK589" i="2"/>
  <c r="J576" i="2"/>
  <c r="BK568" i="2"/>
  <c r="J552" i="2"/>
  <c r="BK537" i="2"/>
  <c r="BK489" i="2"/>
  <c r="BK445" i="2"/>
  <c r="J428" i="2"/>
  <c r="J414" i="2"/>
  <c r="J406" i="2"/>
  <c r="J380" i="2"/>
  <c r="BK370" i="2"/>
  <c r="BK359" i="2"/>
  <c r="BK338" i="2"/>
  <c r="BK324" i="2"/>
  <c r="J289" i="2"/>
  <c r="J259" i="2"/>
  <c r="J213" i="2"/>
  <c r="J188" i="2"/>
  <c r="J176" i="2"/>
  <c r="J153" i="2"/>
  <c r="BK794" i="2"/>
  <c r="BK758" i="2"/>
  <c r="BK731" i="2"/>
  <c r="BK718" i="2"/>
  <c r="BK685" i="2"/>
  <c r="BK627" i="2"/>
  <c r="BK621" i="2"/>
  <c r="J613" i="2"/>
  <c r="BK596" i="2"/>
  <c r="BK579" i="2"/>
  <c r="J446" i="2"/>
  <c r="BK431" i="2"/>
  <c r="J409" i="2"/>
  <c r="BK403" i="2"/>
  <c r="J395" i="2"/>
  <c r="BK375" i="2"/>
  <c r="BK348" i="2"/>
  <c r="J330" i="2"/>
  <c r="BK309" i="2"/>
  <c r="J295" i="2"/>
  <c r="J232" i="2"/>
  <c r="BK188" i="2"/>
  <c r="BK162" i="2"/>
  <c r="J302" i="3"/>
  <c r="BK290" i="3"/>
  <c r="BK279" i="3"/>
  <c r="J252" i="3"/>
  <c r="BK238" i="3"/>
  <c r="BK221" i="3"/>
  <c r="BK210" i="3"/>
  <c r="BK203" i="3"/>
  <c r="J187" i="3"/>
  <c r="BK176" i="3"/>
  <c r="J166" i="3"/>
  <c r="J150" i="3"/>
  <c r="BK144" i="3"/>
  <c r="J315" i="3"/>
  <c r="BK303" i="3"/>
  <c r="BK294" i="3"/>
  <c r="BK283" i="3"/>
  <c r="J279" i="3"/>
  <c r="J275" i="3"/>
  <c r="J270" i="3"/>
  <c r="J259" i="3"/>
  <c r="BK254" i="3"/>
  <c r="BK250" i="3"/>
  <c r="J242" i="3"/>
  <c r="J236" i="3"/>
  <c r="J228" i="3"/>
  <c r="BK224" i="3"/>
  <c r="J218" i="3"/>
  <c r="J210" i="3"/>
  <c r="J201" i="3"/>
  <c r="J191" i="3"/>
  <c r="BK168" i="3"/>
  <c r="BK147" i="3"/>
  <c r="BK307" i="3"/>
  <c r="J303" i="3"/>
  <c r="BK296" i="3"/>
  <c r="J287" i="3"/>
  <c r="BK280" i="3"/>
  <c r="J272" i="3"/>
  <c r="BK268" i="3"/>
  <c r="BK262" i="3"/>
  <c r="BK256" i="3"/>
  <c r="BK242" i="3"/>
  <c r="J237" i="3"/>
  <c r="BK228" i="3"/>
  <c r="J216" i="3"/>
  <c r="BK207" i="3"/>
  <c r="J202" i="3"/>
  <c r="J179" i="3"/>
  <c r="J173" i="3"/>
  <c r="J162" i="3"/>
  <c r="J140" i="3"/>
  <c r="BK314" i="3"/>
  <c r="BK304" i="3"/>
  <c r="J288" i="3"/>
  <c r="J266" i="3"/>
  <c r="BK260" i="3"/>
  <c r="J250" i="3"/>
  <c r="J244" i="3"/>
  <c r="J235" i="3"/>
  <c r="J231" i="3"/>
  <c r="BK220" i="3"/>
  <c r="BK214" i="3"/>
  <c r="BK202" i="3"/>
  <c r="J195" i="3"/>
  <c r="BK182" i="3"/>
  <c r="BK175" i="3"/>
  <c r="BK166" i="3"/>
  <c r="J148" i="3"/>
  <c r="J135" i="4"/>
  <c r="J129" i="4"/>
  <c r="BK129" i="4"/>
  <c r="T138" i="2" l="1"/>
  <c r="R169" i="2"/>
  <c r="T231" i="2"/>
  <c r="P329" i="2"/>
  <c r="T404" i="2"/>
  <c r="T416" i="2"/>
  <c r="P434" i="2"/>
  <c r="T553" i="2"/>
  <c r="T577" i="2"/>
  <c r="P601" i="2"/>
  <c r="BK626" i="2"/>
  <c r="J626" i="2" s="1"/>
  <c r="J110" i="2" s="1"/>
  <c r="BK653" i="2"/>
  <c r="J653" i="2" s="1"/>
  <c r="J111" i="2" s="1"/>
  <c r="T671" i="2"/>
  <c r="T732" i="2"/>
  <c r="T750" i="2"/>
  <c r="T768" i="2"/>
  <c r="T790" i="2"/>
  <c r="P139" i="3"/>
  <c r="P138" i="3"/>
  <c r="BK146" i="3"/>
  <c r="T171" i="3"/>
  <c r="BK181" i="3"/>
  <c r="J181" i="3"/>
  <c r="J102" i="3"/>
  <c r="P194" i="3"/>
  <c r="T198" i="3"/>
  <c r="P213" i="3"/>
  <c r="BK230" i="3"/>
  <c r="J230" i="3" s="1"/>
  <c r="J107" i="3" s="1"/>
  <c r="R243" i="3"/>
  <c r="T265" i="3"/>
  <c r="R271" i="3"/>
  <c r="T277" i="3"/>
  <c r="T285" i="3"/>
  <c r="T297" i="3"/>
  <c r="T309" i="3"/>
  <c r="R125" i="4"/>
  <c r="R124" i="4"/>
  <c r="R123" i="4"/>
  <c r="P138" i="2"/>
  <c r="BK169" i="2"/>
  <c r="J169" i="2"/>
  <c r="J99" i="2"/>
  <c r="R231" i="2"/>
  <c r="BK329" i="2"/>
  <c r="J329" i="2" s="1"/>
  <c r="J101" i="2" s="1"/>
  <c r="BK404" i="2"/>
  <c r="J404" i="2" s="1"/>
  <c r="J102" i="2" s="1"/>
  <c r="R416" i="2"/>
  <c r="BK434" i="2"/>
  <c r="J434" i="2" s="1"/>
  <c r="J106" i="2" s="1"/>
  <c r="BK553" i="2"/>
  <c r="J553" i="2"/>
  <c r="J107" i="2" s="1"/>
  <c r="P577" i="2"/>
  <c r="T601" i="2"/>
  <c r="P626" i="2"/>
  <c r="R653" i="2"/>
  <c r="R671" i="2"/>
  <c r="P732" i="2"/>
  <c r="P750" i="2"/>
  <c r="P768" i="2"/>
  <c r="P790" i="2"/>
  <c r="R139" i="3"/>
  <c r="R138" i="3"/>
  <c r="R146" i="3"/>
  <c r="P171" i="3"/>
  <c r="P181" i="3"/>
  <c r="R194" i="3"/>
  <c r="R198" i="3"/>
  <c r="T213" i="3"/>
  <c r="P230" i="3"/>
  <c r="P243" i="3"/>
  <c r="R265" i="3"/>
  <c r="T271" i="3"/>
  <c r="R277" i="3"/>
  <c r="R285" i="3"/>
  <c r="R297" i="3"/>
  <c r="R309" i="3"/>
  <c r="R138" i="2"/>
  <c r="T169" i="2"/>
  <c r="P231" i="2"/>
  <c r="R329" i="2"/>
  <c r="R404" i="2"/>
  <c r="BK416" i="2"/>
  <c r="J416" i="2" s="1"/>
  <c r="J105" i="2" s="1"/>
  <c r="T434" i="2"/>
  <c r="R553" i="2"/>
  <c r="R577" i="2"/>
  <c r="R601" i="2"/>
  <c r="R626" i="2"/>
  <c r="P653" i="2"/>
  <c r="BK671" i="2"/>
  <c r="J671" i="2"/>
  <c r="J112" i="2" s="1"/>
  <c r="BK732" i="2"/>
  <c r="J732" i="2"/>
  <c r="J113" i="2"/>
  <c r="BK750" i="2"/>
  <c r="J750" i="2"/>
  <c r="J114" i="2" s="1"/>
  <c r="BK768" i="2"/>
  <c r="J768" i="2" s="1"/>
  <c r="J115" i="2" s="1"/>
  <c r="BK790" i="2"/>
  <c r="J790" i="2" s="1"/>
  <c r="J116" i="2" s="1"/>
  <c r="BK139" i="3"/>
  <c r="BK138" i="3" s="1"/>
  <c r="J138" i="3" s="1"/>
  <c r="J97" i="3" s="1"/>
  <c r="T146" i="3"/>
  <c r="BK171" i="3"/>
  <c r="J171" i="3"/>
  <c r="J101" i="3" s="1"/>
  <c r="T181" i="3"/>
  <c r="T194" i="3"/>
  <c r="P198" i="3"/>
  <c r="P197" i="3"/>
  <c r="R213" i="3"/>
  <c r="R230" i="3"/>
  <c r="BK243" i="3"/>
  <c r="J243" i="3"/>
  <c r="J108" i="3"/>
  <c r="BK265" i="3"/>
  <c r="J265" i="3"/>
  <c r="J110" i="3" s="1"/>
  <c r="P271" i="3"/>
  <c r="P277" i="3"/>
  <c r="P285" i="3"/>
  <c r="P297" i="3"/>
  <c r="P309" i="3"/>
  <c r="P125" i="4"/>
  <c r="P124" i="4"/>
  <c r="P123" i="4"/>
  <c r="AU97" i="1" s="1"/>
  <c r="BK138" i="2"/>
  <c r="J138" i="2" s="1"/>
  <c r="J98" i="2" s="1"/>
  <c r="P169" i="2"/>
  <c r="BK231" i="2"/>
  <c r="J231" i="2"/>
  <c r="J100" i="2" s="1"/>
  <c r="T329" i="2"/>
  <c r="P404" i="2"/>
  <c r="P416" i="2"/>
  <c r="R434" i="2"/>
  <c r="P553" i="2"/>
  <c r="BK577" i="2"/>
  <c r="J577" i="2" s="1"/>
  <c r="J108" i="2" s="1"/>
  <c r="BK601" i="2"/>
  <c r="J601" i="2" s="1"/>
  <c r="J109" i="2" s="1"/>
  <c r="T626" i="2"/>
  <c r="T653" i="2"/>
  <c r="P671" i="2"/>
  <c r="R732" i="2"/>
  <c r="R750" i="2"/>
  <c r="R768" i="2"/>
  <c r="R790" i="2"/>
  <c r="T139" i="3"/>
  <c r="T138" i="3"/>
  <c r="P146" i="3"/>
  <c r="R171" i="3"/>
  <c r="R181" i="3"/>
  <c r="BK194" i="3"/>
  <c r="J194" i="3" s="1"/>
  <c r="J103" i="3" s="1"/>
  <c r="BK198" i="3"/>
  <c r="J198" i="3"/>
  <c r="J105" i="3"/>
  <c r="BK213" i="3"/>
  <c r="J213" i="3"/>
  <c r="J106" i="3" s="1"/>
  <c r="T230" i="3"/>
  <c r="T243" i="3"/>
  <c r="P265" i="3"/>
  <c r="P264" i="3"/>
  <c r="BK271" i="3"/>
  <c r="J271" i="3" s="1"/>
  <c r="J111" i="3" s="1"/>
  <c r="BK277" i="3"/>
  <c r="J277" i="3" s="1"/>
  <c r="J112" i="3" s="1"/>
  <c r="BK285" i="3"/>
  <c r="J285" i="3"/>
  <c r="J113" i="3" s="1"/>
  <c r="BK297" i="3"/>
  <c r="J297" i="3" s="1"/>
  <c r="J116" i="3" s="1"/>
  <c r="BK309" i="3"/>
  <c r="J309" i="3" s="1"/>
  <c r="J117" i="3" s="1"/>
  <c r="BK125" i="4"/>
  <c r="J125" i="4"/>
  <c r="J98" i="4" s="1"/>
  <c r="T125" i="4"/>
  <c r="T124" i="4"/>
  <c r="T123" i="4" s="1"/>
  <c r="BK413" i="2"/>
  <c r="J413" i="2" s="1"/>
  <c r="J103" i="2" s="1"/>
  <c r="BK293" i="3"/>
  <c r="J293" i="3" s="1"/>
  <c r="J114" i="3" s="1"/>
  <c r="BK295" i="3"/>
  <c r="J295" i="3"/>
  <c r="J115" i="3"/>
  <c r="BK130" i="4"/>
  <c r="J130" i="4"/>
  <c r="J99" i="4" s="1"/>
  <c r="BK134" i="4"/>
  <c r="J134" i="4" s="1"/>
  <c r="J100" i="4" s="1"/>
  <c r="BK138" i="4"/>
  <c r="J138" i="4"/>
  <c r="J101" i="4" s="1"/>
  <c r="BK140" i="4"/>
  <c r="J140" i="4"/>
  <c r="J102" i="4" s="1"/>
  <c r="BK142" i="4"/>
  <c r="J142" i="4" s="1"/>
  <c r="J103" i="4" s="1"/>
  <c r="J139" i="3"/>
  <c r="J98" i="3"/>
  <c r="J146" i="3"/>
  <c r="J100" i="3"/>
  <c r="E85" i="4"/>
  <c r="F92" i="4"/>
  <c r="J117" i="4"/>
  <c r="BE129" i="4"/>
  <c r="BE135" i="4"/>
  <c r="BE141" i="4"/>
  <c r="BE143" i="4"/>
  <c r="BE131" i="4"/>
  <c r="BE126" i="4"/>
  <c r="BE139" i="4"/>
  <c r="J131" i="3"/>
  <c r="BE142" i="3"/>
  <c r="BE148" i="3"/>
  <c r="BE149" i="3"/>
  <c r="BE160" i="3"/>
  <c r="BE168" i="3"/>
  <c r="BE177" i="3"/>
  <c r="BE186" i="3"/>
  <c r="BE205" i="3"/>
  <c r="BE206" i="3"/>
  <c r="BE212" i="3"/>
  <c r="BE217" i="3"/>
  <c r="BE228" i="3"/>
  <c r="BE231" i="3"/>
  <c r="BE239" i="3"/>
  <c r="BE251" i="3"/>
  <c r="BE254" i="3"/>
  <c r="BE259" i="3"/>
  <c r="BE266" i="3"/>
  <c r="BE267" i="3"/>
  <c r="BE279" i="3"/>
  <c r="BE282" i="3"/>
  <c r="BE283" i="3"/>
  <c r="BE286" i="3"/>
  <c r="BE290" i="3"/>
  <c r="BE299" i="3"/>
  <c r="BE300" i="3"/>
  <c r="BE302" i="3"/>
  <c r="BE303" i="3"/>
  <c r="BE304" i="3"/>
  <c r="BE310" i="3"/>
  <c r="BE318" i="3"/>
  <c r="E127" i="3"/>
  <c r="BE144" i="3"/>
  <c r="BE147" i="3"/>
  <c r="BE159" i="3"/>
  <c r="BE163" i="3"/>
  <c r="BE174" i="3"/>
  <c r="BE175" i="3"/>
  <c r="BE176" i="3"/>
  <c r="BE183" i="3"/>
  <c r="BE187" i="3"/>
  <c r="BE191" i="3"/>
  <c r="BE193" i="3"/>
  <c r="BE196" i="3"/>
  <c r="BE199" i="3"/>
  <c r="BE218" i="3"/>
  <c r="BE221" i="3"/>
  <c r="BE222" i="3"/>
  <c r="BE229" i="3"/>
  <c r="BE245" i="3"/>
  <c r="BE246" i="3"/>
  <c r="BE249" i="3"/>
  <c r="BE252" i="3"/>
  <c r="BE255" i="3"/>
  <c r="BE256" i="3"/>
  <c r="BE258" i="3"/>
  <c r="BE261" i="3"/>
  <c r="BE263" i="3"/>
  <c r="BE268" i="3"/>
  <c r="BE275" i="3"/>
  <c r="BE289" i="3"/>
  <c r="BE292" i="3"/>
  <c r="BE294" i="3"/>
  <c r="BE306" i="3"/>
  <c r="BE308" i="3"/>
  <c r="F134" i="3"/>
  <c r="BE140" i="3"/>
  <c r="BE141" i="3"/>
  <c r="BE150" i="3"/>
  <c r="BE162" i="3"/>
  <c r="BE166" i="3"/>
  <c r="BE170" i="3"/>
  <c r="BE173" i="3"/>
  <c r="BE179" i="3"/>
  <c r="BE180" i="3"/>
  <c r="BE182" i="3"/>
  <c r="BE192" i="3"/>
  <c r="BE202" i="3"/>
  <c r="BE203" i="3"/>
  <c r="BE204" i="3"/>
  <c r="BE208" i="3"/>
  <c r="BE209" i="3"/>
  <c r="BE210" i="3"/>
  <c r="BE214" i="3"/>
  <c r="BE219" i="3"/>
  <c r="BE220" i="3"/>
  <c r="BE234" i="3"/>
  <c r="BE237" i="3"/>
  <c r="BE238" i="3"/>
  <c r="BE241" i="3"/>
  <c r="BE248" i="3"/>
  <c r="BE257" i="3"/>
  <c r="BE260" i="3"/>
  <c r="BE262" i="3"/>
  <c r="BE269" i="3"/>
  <c r="BE270" i="3"/>
  <c r="BE272" i="3"/>
  <c r="BE273" i="3"/>
  <c r="BE284" i="3"/>
  <c r="BE288" i="3"/>
  <c r="BE305" i="3"/>
  <c r="BE307" i="3"/>
  <c r="BE314" i="3"/>
  <c r="BE315" i="3"/>
  <c r="BE153" i="3"/>
  <c r="BE167" i="3"/>
  <c r="BE172" i="3"/>
  <c r="BE178" i="3"/>
  <c r="BE195" i="3"/>
  <c r="BE200" i="3"/>
  <c r="BE201" i="3"/>
  <c r="BE207" i="3"/>
  <c r="BE211" i="3"/>
  <c r="BE215" i="3"/>
  <c r="BE216" i="3"/>
  <c r="BE223" i="3"/>
  <c r="BE224" i="3"/>
  <c r="BE225" i="3"/>
  <c r="BE226" i="3"/>
  <c r="BE227" i="3"/>
  <c r="BE232" i="3"/>
  <c r="BE233" i="3"/>
  <c r="BE235" i="3"/>
  <c r="BE236" i="3"/>
  <c r="BE240" i="3"/>
  <c r="BE242" i="3"/>
  <c r="BE244" i="3"/>
  <c r="BE247" i="3"/>
  <c r="BE250" i="3"/>
  <c r="BE253" i="3"/>
  <c r="BE274" i="3"/>
  <c r="BE276" i="3"/>
  <c r="BE278" i="3"/>
  <c r="BE280" i="3"/>
  <c r="BE281" i="3"/>
  <c r="BE287" i="3"/>
  <c r="BE291" i="3"/>
  <c r="BE296" i="3"/>
  <c r="BE298" i="3"/>
  <c r="BE301" i="3"/>
  <c r="F92" i="2"/>
  <c r="BE142" i="2"/>
  <c r="BE157" i="2"/>
  <c r="BE163" i="2"/>
  <c r="BE165" i="2"/>
  <c r="BE190" i="2"/>
  <c r="BE195" i="2"/>
  <c r="BE203" i="2"/>
  <c r="BE217" i="2"/>
  <c r="BE241" i="2"/>
  <c r="BE259" i="2"/>
  <c r="BE273" i="2"/>
  <c r="BE279" i="2"/>
  <c r="BE282" i="2"/>
  <c r="BE289" i="2"/>
  <c r="BE321" i="2"/>
  <c r="BE334" i="2"/>
  <c r="BE339" i="2"/>
  <c r="BE362" i="2"/>
  <c r="BE370" i="2"/>
  <c r="BE380" i="2"/>
  <c r="BE410" i="2"/>
  <c r="BE423" i="2"/>
  <c r="BE433" i="2"/>
  <c r="BE435" i="2"/>
  <c r="BE447" i="2"/>
  <c r="BE458" i="2"/>
  <c r="BE474" i="2"/>
  <c r="BE489" i="2"/>
  <c r="BE499" i="2"/>
  <c r="BE502" i="2"/>
  <c r="BE508" i="2"/>
  <c r="BE574" i="2"/>
  <c r="BE586" i="2"/>
  <c r="BE592" i="2"/>
  <c r="BE594" i="2"/>
  <c r="BE598" i="2"/>
  <c r="BE605" i="2"/>
  <c r="BE609" i="2"/>
  <c r="BE617" i="2"/>
  <c r="BE631" i="2"/>
  <c r="BE633" i="2"/>
  <c r="BE634" i="2"/>
  <c r="BE678" i="2"/>
  <c r="BE688" i="2"/>
  <c r="BE696" i="2"/>
  <c r="BE699" i="2"/>
  <c r="BE701" i="2"/>
  <c r="BE721" i="2"/>
  <c r="BE727" i="2"/>
  <c r="BE734" i="2"/>
  <c r="BE743" i="2"/>
  <c r="BE751" i="2"/>
  <c r="BE769" i="2"/>
  <c r="BE791" i="2"/>
  <c r="BE794" i="2"/>
  <c r="BE795" i="2"/>
  <c r="J130" i="2"/>
  <c r="BE139" i="2"/>
  <c r="BE155" i="2"/>
  <c r="BE162" i="2"/>
  <c r="BE170" i="2"/>
  <c r="BE200" i="2"/>
  <c r="BE218" i="2"/>
  <c r="BE232" i="2"/>
  <c r="BE266" i="2"/>
  <c r="BE269" i="2"/>
  <c r="BE276" i="2"/>
  <c r="BE280" i="2"/>
  <c r="BE302" i="2"/>
  <c r="BE309" i="2"/>
  <c r="BE312" i="2"/>
  <c r="BE336" i="2"/>
  <c r="BE341" i="2"/>
  <c r="BE383" i="2"/>
  <c r="BE391" i="2"/>
  <c r="BE394" i="2"/>
  <c r="BE403" i="2"/>
  <c r="BE420" i="2"/>
  <c r="BE430" i="2"/>
  <c r="BE441" i="2"/>
  <c r="BE446" i="2"/>
  <c r="BE468" i="2"/>
  <c r="BE471" i="2"/>
  <c r="BE505" i="2"/>
  <c r="BE514" i="2"/>
  <c r="BE517" i="2"/>
  <c r="BE532" i="2"/>
  <c r="BE542" i="2"/>
  <c r="BE545" i="2"/>
  <c r="BE549" i="2"/>
  <c r="BE552" i="2"/>
  <c r="BE562" i="2"/>
  <c r="BE564" i="2"/>
  <c r="BE583" i="2"/>
  <c r="BE591" i="2"/>
  <c r="BE595" i="2"/>
  <c r="BE600" i="2"/>
  <c r="BE602" i="2"/>
  <c r="BE607" i="2"/>
  <c r="BE616" i="2"/>
  <c r="BE618" i="2"/>
  <c r="BE621" i="2"/>
  <c r="BE648" i="2"/>
  <c r="BE651" i="2"/>
  <c r="BE694" i="2"/>
  <c r="BE716" i="2"/>
  <c r="BE723" i="2"/>
  <c r="BE740" i="2"/>
  <c r="BE747" i="2"/>
  <c r="E126" i="2"/>
  <c r="BE161" i="2"/>
  <c r="BE167" i="2"/>
  <c r="BE172" i="2"/>
  <c r="BE179" i="2"/>
  <c r="BE182" i="2"/>
  <c r="BE213" i="2"/>
  <c r="BE234" i="2"/>
  <c r="BE284" i="2"/>
  <c r="BE293" i="2"/>
  <c r="BE295" i="2"/>
  <c r="BE307" i="2"/>
  <c r="BE314" i="2"/>
  <c r="BE320" i="2"/>
  <c r="BE327" i="2"/>
  <c r="BE337" i="2"/>
  <c r="BE338" i="2"/>
  <c r="BE348" i="2"/>
  <c r="BE356" i="2"/>
  <c r="BE363" i="2"/>
  <c r="BE364" i="2"/>
  <c r="BE375" i="2"/>
  <c r="BE385" i="2"/>
  <c r="BE396" i="2"/>
  <c r="BE399" i="2"/>
  <c r="BE400" i="2"/>
  <c r="BE406" i="2"/>
  <c r="BE414" i="2"/>
  <c r="BE417" i="2"/>
  <c r="BE425" i="2"/>
  <c r="BE428" i="2"/>
  <c r="BE443" i="2"/>
  <c r="BE445" i="2"/>
  <c r="BE477" i="2"/>
  <c r="BE530" i="2"/>
  <c r="BE537" i="2"/>
  <c r="BE540" i="2"/>
  <c r="BE544" i="2"/>
  <c r="BE546" i="2"/>
  <c r="BE554" i="2"/>
  <c r="BE568" i="2"/>
  <c r="BE576" i="2"/>
  <c r="BE578" i="2"/>
  <c r="BE579" i="2"/>
  <c r="BE581" i="2"/>
  <c r="BE589" i="2"/>
  <c r="BE596" i="2"/>
  <c r="BE611" i="2"/>
  <c r="BE613" i="2"/>
  <c r="BE620" i="2"/>
  <c r="BE624" i="2"/>
  <c r="BE638" i="2"/>
  <c r="BE639" i="2"/>
  <c r="BE640" i="2"/>
  <c r="BE641" i="2"/>
  <c r="BE645" i="2"/>
  <c r="BE647" i="2"/>
  <c r="BE652" i="2"/>
  <c r="BE654" i="2"/>
  <c r="BE655" i="2"/>
  <c r="BE672" i="2"/>
  <c r="BE676" i="2"/>
  <c r="BE685" i="2"/>
  <c r="BE703" i="2"/>
  <c r="BE718" i="2"/>
  <c r="BE725" i="2"/>
  <c r="BE731" i="2"/>
  <c r="BE733" i="2"/>
  <c r="BE742" i="2"/>
  <c r="BE758" i="2"/>
  <c r="BE153" i="2"/>
  <c r="BE173" i="2"/>
  <c r="BE176" i="2"/>
  <c r="BE185" i="2"/>
  <c r="BE188" i="2"/>
  <c r="BE193" i="2"/>
  <c r="BE206" i="2"/>
  <c r="BE251" i="2"/>
  <c r="BE272" i="2"/>
  <c r="BE291" i="2"/>
  <c r="BE301" i="2"/>
  <c r="BE324" i="2"/>
  <c r="BE330" i="2"/>
  <c r="BE342" i="2"/>
  <c r="BE359" i="2"/>
  <c r="BE372" i="2"/>
  <c r="BE378" i="2"/>
  <c r="BE395" i="2"/>
  <c r="BE405" i="2"/>
  <c r="BE407" i="2"/>
  <c r="BE409" i="2"/>
  <c r="BE412" i="2"/>
  <c r="BE418" i="2"/>
  <c r="BE431" i="2"/>
  <c r="BE438" i="2"/>
  <c r="BE452" i="2"/>
  <c r="BE511" i="2"/>
  <c r="BE513" i="2"/>
  <c r="BE515" i="2"/>
  <c r="BE570" i="2"/>
  <c r="BE573" i="2"/>
  <c r="BE585" i="2"/>
  <c r="BE587" i="2"/>
  <c r="BE603" i="2"/>
  <c r="BE623" i="2"/>
  <c r="BE625" i="2"/>
  <c r="BE627" i="2"/>
  <c r="BE630" i="2"/>
  <c r="BE632" i="2"/>
  <c r="BE635" i="2"/>
  <c r="BE642" i="2"/>
  <c r="BE643" i="2"/>
  <c r="BE665" i="2"/>
  <c r="BE667" i="2"/>
  <c r="BE670" i="2"/>
  <c r="BE673" i="2"/>
  <c r="BE677" i="2"/>
  <c r="BE708" i="2"/>
  <c r="BE729" i="2"/>
  <c r="BE749" i="2"/>
  <c r="BE757" i="2"/>
  <c r="BE773" i="2"/>
  <c r="BE774" i="2"/>
  <c r="F36" i="2"/>
  <c r="BC95" i="1" s="1"/>
  <c r="F36" i="3"/>
  <c r="BC96" i="1" s="1"/>
  <c r="F34" i="3"/>
  <c r="BA96" i="1" s="1"/>
  <c r="F34" i="4"/>
  <c r="BA97" i="1" s="1"/>
  <c r="J34" i="4"/>
  <c r="AW97" i="1"/>
  <c r="F34" i="2"/>
  <c r="BA95" i="1" s="1"/>
  <c r="F35" i="2"/>
  <c r="BB95" i="1" s="1"/>
  <c r="F37" i="2"/>
  <c r="BD95" i="1" s="1"/>
  <c r="F37" i="3"/>
  <c r="BD96" i="1" s="1"/>
  <c r="F35" i="3"/>
  <c r="BB96" i="1" s="1"/>
  <c r="J34" i="2"/>
  <c r="AW95" i="1" s="1"/>
  <c r="J34" i="3"/>
  <c r="AW96" i="1" s="1"/>
  <c r="F35" i="4"/>
  <c r="BB97" i="1" s="1"/>
  <c r="F37" i="4"/>
  <c r="BD97" i="1" s="1"/>
  <c r="F36" i="4"/>
  <c r="BC97" i="1" s="1"/>
  <c r="BK137" i="2" l="1"/>
  <c r="J137" i="2" s="1"/>
  <c r="J97" i="2" s="1"/>
  <c r="BK415" i="2"/>
  <c r="J415" i="2" s="1"/>
  <c r="J104" i="2" s="1"/>
  <c r="BK197" i="3"/>
  <c r="J197" i="3" s="1"/>
  <c r="J104" i="3" s="1"/>
  <c r="P145" i="3"/>
  <c r="P137" i="3" s="1"/>
  <c r="AU96" i="1" s="1"/>
  <c r="R137" i="2"/>
  <c r="T264" i="3"/>
  <c r="R264" i="3"/>
  <c r="R197" i="3"/>
  <c r="R415" i="2"/>
  <c r="P137" i="2"/>
  <c r="T197" i="3"/>
  <c r="T145" i="3" s="1"/>
  <c r="T137" i="3" s="1"/>
  <c r="T415" i="2"/>
  <c r="T136" i="2" s="1"/>
  <c r="P415" i="2"/>
  <c r="R145" i="3"/>
  <c r="R137" i="3" s="1"/>
  <c r="T137" i="2"/>
  <c r="BK124" i="4"/>
  <c r="BK123" i="4" s="1"/>
  <c r="J123" i="4" s="1"/>
  <c r="J30" i="4" s="1"/>
  <c r="AG97" i="1" s="1"/>
  <c r="BK264" i="3"/>
  <c r="J264" i="3" s="1"/>
  <c r="J109" i="3" s="1"/>
  <c r="F33" i="3"/>
  <c r="AZ96" i="1" s="1"/>
  <c r="BB94" i="1"/>
  <c r="W31" i="1" s="1"/>
  <c r="J33" i="4"/>
  <c r="AV97" i="1" s="1"/>
  <c r="AT97" i="1" s="1"/>
  <c r="BA94" i="1"/>
  <c r="AW94" i="1" s="1"/>
  <c r="AK30" i="1" s="1"/>
  <c r="J33" i="2"/>
  <c r="AV95" i="1" s="1"/>
  <c r="AT95" i="1" s="1"/>
  <c r="F33" i="2"/>
  <c r="AZ95" i="1" s="1"/>
  <c r="J33" i="3"/>
  <c r="AV96" i="1" s="1"/>
  <c r="AT96" i="1" s="1"/>
  <c r="F33" i="4"/>
  <c r="AZ97" i="1" s="1"/>
  <c r="BD94" i="1"/>
  <c r="W33" i="1" s="1"/>
  <c r="BC94" i="1"/>
  <c r="AY94" i="1" s="1"/>
  <c r="BK145" i="3" l="1"/>
  <c r="J145" i="3" s="1"/>
  <c r="J99" i="3" s="1"/>
  <c r="BK136" i="2"/>
  <c r="J136" i="2" s="1"/>
  <c r="J96" i="2" s="1"/>
  <c r="P136" i="2"/>
  <c r="AU95" i="1"/>
  <c r="R136" i="2"/>
  <c r="J96" i="4"/>
  <c r="J124" i="4"/>
  <c r="J97" i="4" s="1"/>
  <c r="J39" i="4"/>
  <c r="AN97" i="1"/>
  <c r="AU94" i="1"/>
  <c r="W30" i="1"/>
  <c r="W32" i="1"/>
  <c r="AZ94" i="1"/>
  <c r="W29" i="1" s="1"/>
  <c r="AX94" i="1"/>
  <c r="BK137" i="3" l="1"/>
  <c r="J137" i="3" s="1"/>
  <c r="J30" i="3" s="1"/>
  <c r="AG96" i="1" s="1"/>
  <c r="AN96" i="1" s="1"/>
  <c r="J30" i="2"/>
  <c r="AG95" i="1" s="1"/>
  <c r="AN95" i="1" s="1"/>
  <c r="AV94" i="1"/>
  <c r="AK29" i="1" s="1"/>
  <c r="J39" i="3" l="1"/>
  <c r="J96" i="3"/>
  <c r="AG94" i="1"/>
  <c r="AK26" i="1" s="1"/>
  <c r="AK35" i="1" s="1"/>
  <c r="J39" i="2"/>
  <c r="AT94" i="1"/>
  <c r="AN94" i="1" l="1"/>
</calcChain>
</file>

<file path=xl/sharedStrings.xml><?xml version="1.0" encoding="utf-8"?>
<sst xmlns="http://schemas.openxmlformats.org/spreadsheetml/2006/main" count="10165" uniqueCount="1859">
  <si>
    <t>Export Komplet</t>
  </si>
  <si>
    <t/>
  </si>
  <si>
    <t>2.0</t>
  </si>
  <si>
    <t>ZAMOK</t>
  </si>
  <si>
    <t>False</t>
  </si>
  <si>
    <t>{c1298f36-2ba4-4701-a73a-01c40973fd1e}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</si>
  <si>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</si>
  <si>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</si>
  <si>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</si>
  <si>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</si>
  <si>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</si>
  <si>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</si>
  <si>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</si>
  <si>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</si>
  <si>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2025504(1)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</si>
  <si>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</si>
  <si>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</si>
  <si>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v podstřeší tělocvičny na učebnu v ZŠ Dobrovice</t>
  </si>
  <si>
    <t>KSO:</t>
  </si>
  <si>
    <t>CC-CZ:</t>
  </si>
  <si>
    <t>Místo:</t>
  </si>
  <si>
    <t>Dobrovice</t>
  </si>
  <si>
    <t>Datum:</t>
  </si>
  <si>
    <t>Zadavatel:</t>
  </si>
  <si>
    <t>IČ:</t>
  </si>
  <si>
    <t>Město Dobrovice</t>
  </si>
  <si>
    <t>DIČ:</t>
  </si>
  <si>
    <t>Uchazeč:</t>
  </si>
  <si>
    <t>Projektant:</t>
  </si>
  <si>
    <t>ANITAS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</si>
  <si>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</si>
  <si>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</si>
  <si>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</si>
  <si>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</si>
  <si>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</si>
  <si>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</si>
  <si>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</si>
  <si>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</si>
  <si>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</si>
  <si>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</si>
  <si>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</si>
  <si>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</si>
  <si>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</si>
  <si>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</si>
  <si>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</si>
  <si>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</si>
  <si>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</si>
  <si>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</si>
  <si>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</si>
  <si>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</si>
  <si>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</si>
  <si>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</si>
  <si>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</si>
  <si>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</si>
  <si>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</si>
  <si>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</si>
  <si>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</si>
  <si>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</si>
  <si>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</si>
  <si>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</si>
  <si>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</si>
  <si>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</si>
  <si>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</si>
  <si>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</si>
  <si>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</si>
  <si>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</si>
  <si>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</si>
  <si>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</si>
  <si>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</si>
  <si>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</si>
  <si>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</si>
  <si>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</si>
  <si>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</si>
  <si>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</si>
  <si>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</si>
  <si>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</si>
  <si>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</si>
  <si>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</si>
  <si>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</si>
  <si>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Stavební část</t>
  </si>
  <si>
    <t>STA</t>
  </si>
  <si>
    <t>1</t>
  </si>
  <si>
    <t>{13d6499c-343d-4ff6-b52f-7dc6acfaddd1}</t>
  </si>
  <si>
    <t>2</t>
  </si>
  <si>
    <t>SO 02</t>
  </si>
  <si>
    <t>Profese</t>
  </si>
  <si>
    <t>{52a68454-a79f-4464-a2e0-f9463570fd0a}</t>
  </si>
  <si>
    <t>VRN</t>
  </si>
  <si>
    <t>Vedlejší rozpočtové náklady</t>
  </si>
  <si>
    <t>{2ebdd500-5f30-41af-af1f-e704ddc671ae}</t>
  </si>
  <si>
    <t>KRYCÍ LIST SOUPISU PRACÍ</t>
  </si>
  <si>
    <t>Objekt:</t>
  </si>
  <si>
    <t>SO 01 -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</si>
  <si>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</si>
  <si>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</si>
  <si>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</si>
  <si>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</si>
  <si>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</si>
  <si>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</si>
  <si>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</si>
  <si>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</si>
  <si>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</si>
  <si>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</si>
  <si>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</si>
  <si>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</si>
  <si>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</si>
  <si>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</si>
  <si>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</si>
  <si>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</si>
  <si>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</si>
  <si>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</si>
  <si>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</si>
  <si>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</si>
  <si>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</si>
  <si>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</si>
  <si>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</si>
  <si>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</si>
  <si>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</si>
  <si>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</si>
  <si>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</si>
  <si>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</si>
  <si>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</si>
  <si>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</si>
  <si>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</si>
  <si>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</si>
  <si>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</si>
  <si>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</si>
  <si>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</si>
  <si>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</si>
  <si>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</si>
  <si>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</si>
  <si>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</si>
  <si>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</si>
  <si>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</si>
  <si>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</si>
  <si>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</si>
  <si>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</si>
  <si>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311113134</t>
  </si>
  <si>
    <t>Nadzákladová zeď tl přes 250 do 300 mm z hladkých tvárnic ztraceného bednění včetně výplně z betonu tř. C 16/20</t>
  </si>
  <si>
    <t>m2</t>
  </si>
  <si>
    <t>4</t>
  </si>
  <si>
    <t>1232527271</t>
  </si>
  <si>
    <t>VV</t>
  </si>
  <si>
    <t>"ztužující pilířky"</t>
  </si>
  <si>
    <t>11*0,5*2</t>
  </si>
  <si>
    <t>311237141</t>
  </si>
  <si>
    <t>Zdivo jednovrstvé tepelně izolační z cihel broušených na tenkovrstvou maltu U přes 0,18 do 0,22 W/m2K tl zdiva 440 mm</t>
  </si>
  <si>
    <t>-983764195</t>
  </si>
  <si>
    <t>"+10,830 / +12,830"</t>
  </si>
  <si>
    <t>(15,55+2*5,01+2*7,4)*2</t>
  </si>
  <si>
    <t>-2*1*(1,5+0,25)</t>
  </si>
  <si>
    <t>"štíty +13,080 / +15,972"</t>
  </si>
  <si>
    <t>2*8,3*2,892/2</t>
  </si>
  <si>
    <t>"minus pilířky"</t>
  </si>
  <si>
    <t>-11*0,5*2</t>
  </si>
  <si>
    <t>"rezerva na případné dozdívky"</t>
  </si>
  <si>
    <t>5</t>
  </si>
  <si>
    <t>Součet</t>
  </si>
  <si>
    <t>311238912</t>
  </si>
  <si>
    <t>Výplň kapes obvodového zdiva extrudovaným polystyrénem lepeným do drážky</t>
  </si>
  <si>
    <t>m</t>
  </si>
  <si>
    <t>-1262717521</t>
  </si>
  <si>
    <t>4*1,5</t>
  </si>
  <si>
    <t>311238941</t>
  </si>
  <si>
    <t>Založení zdiva z cihel děrovaných broušených na zakládací maltu tloušťky přes 380 do 440 mm</t>
  </si>
  <si>
    <t>162392093</t>
  </si>
  <si>
    <t>15,55+2*5,01+2*8,3</t>
  </si>
  <si>
    <t>311361821</t>
  </si>
  <si>
    <t>Výztuž nosných zdí betonářskou ocelí 10 505</t>
  </si>
  <si>
    <t>t</t>
  </si>
  <si>
    <t>-227295615</t>
  </si>
  <si>
    <t>"4xR16 zatažené do věnce"</t>
  </si>
  <si>
    <t>11*4*(2+2*0,25)*1,1*1,578/1000</t>
  </si>
  <si>
    <t>6</t>
  </si>
  <si>
    <t>317121251</t>
  </si>
  <si>
    <t>Montáž ŽB překladů prefabrikovaných do rýh světlosti otvoru přes 1050 do 1800 mm</t>
  </si>
  <si>
    <t>kus</t>
  </si>
  <si>
    <t>1698630155</t>
  </si>
  <si>
    <t>7</t>
  </si>
  <si>
    <t>M</t>
  </si>
  <si>
    <t>59640025</t>
  </si>
  <si>
    <t>překlad keramický nosný š 70mm dl 2m</t>
  </si>
  <si>
    <t>8</t>
  </si>
  <si>
    <t>-378787533</t>
  </si>
  <si>
    <t>317168052</t>
  </si>
  <si>
    <t>Překlad keramický vysoký v 238 mm dl 1250 mm</t>
  </si>
  <si>
    <t>-488183112</t>
  </si>
  <si>
    <t>2*5</t>
  </si>
  <si>
    <t>9</t>
  </si>
  <si>
    <t>317998135</t>
  </si>
  <si>
    <t>Tepelná izolace mezi překlady v 24 cm z XPS tl 100 mm</t>
  </si>
  <si>
    <t>-77807570</t>
  </si>
  <si>
    <t>2*1,25+2</t>
  </si>
  <si>
    <t>10</t>
  </si>
  <si>
    <t>349231811</t>
  </si>
  <si>
    <t>Přizdívka ostění s ozubem z cihel tl přes 80 do 150 mm</t>
  </si>
  <si>
    <t>-1097073417</t>
  </si>
  <si>
    <t>2*0,1*2,1</t>
  </si>
  <si>
    <t>Vodorovné konstrukce</t>
  </si>
  <si>
    <t>11</t>
  </si>
  <si>
    <t>411322424</t>
  </si>
  <si>
    <t>Stropy trámové nebo kazetové ze ŽB tř. C 25/30</t>
  </si>
  <si>
    <t>m3</t>
  </si>
  <si>
    <t>-492003551</t>
  </si>
  <si>
    <t>108,41*(0,035+0,065)</t>
  </si>
  <si>
    <t>411354203-R</t>
  </si>
  <si>
    <t>Bednění stropů ztracené z hraněných trapézových vln TR 35/207/0,75 mm</t>
  </si>
  <si>
    <t>917047706</t>
  </si>
  <si>
    <t>13</t>
  </si>
  <si>
    <t>411361821</t>
  </si>
  <si>
    <t>Výztuž stropů betonářskou ocelí 10 505</t>
  </si>
  <si>
    <t>1469121492</t>
  </si>
  <si>
    <t>"ve vlně vždy 1profil Ø8 B500"</t>
  </si>
  <si>
    <t>108,41/0,207*1,1*0,395/1000</t>
  </si>
  <si>
    <t>14</t>
  </si>
  <si>
    <t>411362021</t>
  </si>
  <si>
    <t>Výztuž stropů svařovanými sítěmi Kari</t>
  </si>
  <si>
    <t>-853635737</t>
  </si>
  <si>
    <t>"5/100/100"</t>
  </si>
  <si>
    <t>108,41*1,25*3,08/1000</t>
  </si>
  <si>
    <t>15</t>
  </si>
  <si>
    <t>413231221</t>
  </si>
  <si>
    <t>Zazdívka zhlaví stropních trámů průřezu přes 0,02 do 0,04 m2</t>
  </si>
  <si>
    <t>1365503096</t>
  </si>
  <si>
    <t>"vaznice ozn. 22"</t>
  </si>
  <si>
    <t>16</t>
  </si>
  <si>
    <t>413232221</t>
  </si>
  <si>
    <t>Zazdívka zhlaví válcovaných nosníků v přes 150 do 300 mm</t>
  </si>
  <si>
    <t>210219606</t>
  </si>
  <si>
    <t>"ve stávající zdi"</t>
  </si>
  <si>
    <t>17</t>
  </si>
  <si>
    <t>413941125</t>
  </si>
  <si>
    <t>Osazování ocelových válcovaných nosníků stropů I, IE, U, UE nebo L č. 24 a výše nebo výšky přes 220 mm</t>
  </si>
  <si>
    <t>-1369833735</t>
  </si>
  <si>
    <t>"1 - profil IPE 300, dl. 7,9 m, 10 ks"</t>
  </si>
  <si>
    <t>10*7,9*42,2/1000</t>
  </si>
  <si>
    <t>18</t>
  </si>
  <si>
    <t>13010760</t>
  </si>
  <si>
    <t>ocel profilová jakost S235JR (11 375) průřez IPE 300</t>
  </si>
  <si>
    <t>1129867772</t>
  </si>
  <si>
    <t>3,334*1,05 'Přepočtené koeficientem množství</t>
  </si>
  <si>
    <t>19</t>
  </si>
  <si>
    <t>413941135</t>
  </si>
  <si>
    <t>Osazování ocelových válcovaných nosníků stropů HEA nebo HEB výšky přes 220 mm</t>
  </si>
  <si>
    <t>1204143768</t>
  </si>
  <si>
    <t>"2 - profil HEA 300, dl. 7,9 m, 3 ks"</t>
  </si>
  <si>
    <t>3*7,9*88,3/1000</t>
  </si>
  <si>
    <t>20</t>
  </si>
  <si>
    <t>13011001</t>
  </si>
  <si>
    <t>ocel profilová jakost S235JR (11 375) průřez HEA 300</t>
  </si>
  <si>
    <t>-1069470551</t>
  </si>
  <si>
    <t>2,093*1,05 'Přepočtené koeficientem množství</t>
  </si>
  <si>
    <t>417238213</t>
  </si>
  <si>
    <t>Obezdívka věnce jednostranná věncovkou keramickou v přes 210 do 250 mm včetně polystyrenu tl 100 mm</t>
  </si>
  <si>
    <t>460568478</t>
  </si>
  <si>
    <t>-2*1</t>
  </si>
  <si>
    <t>3*3,35</t>
  </si>
  <si>
    <t>22</t>
  </si>
  <si>
    <t>417238214</t>
  </si>
  <si>
    <t>Obezdívka věnce jednostranná věncovkou keramickou v přes 250 do 290 mm včetně polystyrenu tl 100 mm</t>
  </si>
  <si>
    <t>2141973223</t>
  </si>
  <si>
    <t>"dozdívka pod střechu (mezi krokve)"</t>
  </si>
  <si>
    <t>15,55+2*5,01</t>
  </si>
  <si>
    <t>23</t>
  </si>
  <si>
    <t>417238224</t>
  </si>
  <si>
    <t>Obezdívka věnce oboustranná věncovkou keramickou v přes 250 do 290 mm včetně polystyrenu tl 100 mm</t>
  </si>
  <si>
    <t>-581967998</t>
  </si>
  <si>
    <t>"+10,530 / +10,830 (věnec v úrovni HEB 300)"</t>
  </si>
  <si>
    <t>(15,55+2*5,01+2*8,3)</t>
  </si>
  <si>
    <t>24</t>
  </si>
  <si>
    <t>417321414</t>
  </si>
  <si>
    <t>Ztužující pásy a věnce ze ŽB tř. C 20/25</t>
  </si>
  <si>
    <t>-583731048</t>
  </si>
  <si>
    <t>(15,55+2*5,01+2*8,3)*(0,45-2*0,07-0,1)*0,3</t>
  </si>
  <si>
    <t>"+12,830 / +13,080 (pod pozednice a ve štítech)"</t>
  </si>
  <si>
    <t>(15,55+2*5,01+2*8,3-2*1)*0,3*0,25</t>
  </si>
  <si>
    <t>2*3,35*0,3*0,25</t>
  </si>
  <si>
    <t>25</t>
  </si>
  <si>
    <t>417351115</t>
  </si>
  <si>
    <t>Zřízení bednění ztužujících věnců</t>
  </si>
  <si>
    <t>2045621067</t>
  </si>
  <si>
    <t>(15,55+2*5,01+2*8,3-2*1)*2*0,25</t>
  </si>
  <si>
    <t>2*3,35*2*0,25</t>
  </si>
  <si>
    <t>26</t>
  </si>
  <si>
    <t>417351116</t>
  </si>
  <si>
    <t>Odstranění bednění ztužujících věnců</t>
  </si>
  <si>
    <t>-725379630</t>
  </si>
  <si>
    <t>27</t>
  </si>
  <si>
    <t>417361821</t>
  </si>
  <si>
    <t>Výztuž ztužujících pásů a věnců betonářskou ocelí 10 505</t>
  </si>
  <si>
    <t>1636660025</t>
  </si>
  <si>
    <t>"6xR12"</t>
  </si>
  <si>
    <t>6*(15,55+2*5,01+2*8,3-2*1)*1,1*0,888/1000</t>
  </si>
  <si>
    <t>6*(2*3,35)*1,1*0,888/1000</t>
  </si>
  <si>
    <t>"R6 á 200 mm"</t>
  </si>
  <si>
    <t>(15,55+2*5,01+2*8,3-2*1)/0,2*2*(0,3+0,25)*1,1*0,222/1000</t>
  </si>
  <si>
    <t>(2*3,35)/0,2*2*(0,3+0,25)*1,1*0,222/1000</t>
  </si>
  <si>
    <t>Mezisoučet</t>
  </si>
  <si>
    <t>"+10,530 / +10,830 (věnec v úrovni HEB 300) - směrné množství výztuže 95 kg/m3"</t>
  </si>
  <si>
    <t>2,657*95/1000</t>
  </si>
  <si>
    <t>Úpravy povrchů, podlahy a osazování výplní</t>
  </si>
  <si>
    <t>28</t>
  </si>
  <si>
    <t>612131102</t>
  </si>
  <si>
    <t>Cementový postřik vnitřních stěn nanášený síťovitě ručně</t>
  </si>
  <si>
    <t>1182730302</t>
  </si>
  <si>
    <t>7,29+108,31</t>
  </si>
  <si>
    <t>29</t>
  </si>
  <si>
    <t>612321111</t>
  </si>
  <si>
    <t>Vápenocementová omítka hrubá jednovrstvá zatřená vnitřních stěn nanášená ručně</t>
  </si>
  <si>
    <t>2095078214</t>
  </si>
  <si>
    <t>"pod obklady"</t>
  </si>
  <si>
    <t>"nová třída"</t>
  </si>
  <si>
    <t>1,5*1,5</t>
  </si>
  <si>
    <t>"stávající třída"</t>
  </si>
  <si>
    <t>2,8*1,8</t>
  </si>
  <si>
    <t>30</t>
  </si>
  <si>
    <t>612321141</t>
  </si>
  <si>
    <t>Vápenocementová omítka štuková dvouvrstvá vnitřních stěn nanášená ručně</t>
  </si>
  <si>
    <t>-762121430</t>
  </si>
  <si>
    <t>(14,65+2*7,4+2*4,56)*2,03</t>
  </si>
  <si>
    <t>2*(3,5-2,03)*(7,4+3)/2</t>
  </si>
  <si>
    <t>-2*1*1,5+2*(1+2*1,5)*0,25</t>
  </si>
  <si>
    <t>(14,65-2*4,56)*3,5</t>
  </si>
  <si>
    <t>-1,5*1,5</t>
  </si>
  <si>
    <t>-1,8*2,1+(1,8+2*2,1)*0,4</t>
  </si>
  <si>
    <t>31</t>
  </si>
  <si>
    <t>612321191</t>
  </si>
  <si>
    <t>Příplatek k vápenocementové omítce vnitřních stěn za každých dalších 5 mm tloušťky ručně</t>
  </si>
  <si>
    <t>-1054122354</t>
  </si>
  <si>
    <t>"nové zdivo"</t>
  </si>
  <si>
    <t>92,585+2,25</t>
  </si>
  <si>
    <t>"stávající zdivo"</t>
  </si>
  <si>
    <t>(15,725+5,04)*2</t>
  </si>
  <si>
    <t>2,8*1,8*2</t>
  </si>
  <si>
    <t>32</t>
  </si>
  <si>
    <t>612325421</t>
  </si>
  <si>
    <t>Oprava vnitřní vápenocementové štukové omítky tl jádrové omítky do 20 mm a tl štuku do 3 mm stěn v rozsahu plochy do 10 %</t>
  </si>
  <si>
    <t>-1434811419</t>
  </si>
  <si>
    <t>"kreslírna"</t>
  </si>
  <si>
    <t>"stěny"</t>
  </si>
  <si>
    <t>2*(11,53+0,32+2,3+6,9)*3,565</t>
  </si>
  <si>
    <t>-1,3*2,4</t>
  </si>
  <si>
    <t>-5*1,4*2,5+5*(1,4+2*2,5)*0,4</t>
  </si>
  <si>
    <t>33</t>
  </si>
  <si>
    <t>619995001</t>
  </si>
  <si>
    <t>Začištění omítek kolem oken, dveří, podlah nebo obkladů</t>
  </si>
  <si>
    <t>-1266112164</t>
  </si>
  <si>
    <t>"kolem nových dveří ze strany chodby"</t>
  </si>
  <si>
    <t>2*(1,8+2,1)</t>
  </si>
  <si>
    <t>34</t>
  </si>
  <si>
    <t>619996145</t>
  </si>
  <si>
    <t>Ochrana samostatných konstrukcí a prvků obalením geotextilií</t>
  </si>
  <si>
    <t>-917739916</t>
  </si>
  <si>
    <t>"kreslírna - podlaha"</t>
  </si>
  <si>
    <t>(11,53+0,32+2,3)*6,9</t>
  </si>
  <si>
    <t>35</t>
  </si>
  <si>
    <t>621131121</t>
  </si>
  <si>
    <t>Penetrační nátěr vnějších podhledů nanášený ručně</t>
  </si>
  <si>
    <t>254844465</t>
  </si>
  <si>
    <t>36</t>
  </si>
  <si>
    <t>621142001</t>
  </si>
  <si>
    <t>Sklovláknité pletivo vnějších podhledů vtlačené do tmelu</t>
  </si>
  <si>
    <t>1000847083</t>
  </si>
  <si>
    <t>"obklad dřevěné římsy"</t>
  </si>
  <si>
    <t>(16,15+5,01+5,31)*(0,198+0,281)*1,1</t>
  </si>
  <si>
    <t>37</t>
  </si>
  <si>
    <t>621324121</t>
  </si>
  <si>
    <t>Stříkaná omítka vápenocementová (břízolitová) vnějších podhledů nanášená ručně</t>
  </si>
  <si>
    <t>-279948338</t>
  </si>
  <si>
    <t>38</t>
  </si>
  <si>
    <t>622131102</t>
  </si>
  <si>
    <t>Cementový postřik vnějších stěn nanášený síťovitě ručně</t>
  </si>
  <si>
    <t>2131529159</t>
  </si>
  <si>
    <t>39</t>
  </si>
  <si>
    <t>622143004</t>
  </si>
  <si>
    <t>Montáž omítkových samolepících začišťovacích profilů pro spojení s okenním rámem</t>
  </si>
  <si>
    <t>227695678</t>
  </si>
  <si>
    <t>2*(1+2*1,5)</t>
  </si>
  <si>
    <t>40</t>
  </si>
  <si>
    <t>59051476</t>
  </si>
  <si>
    <t>profil napojovací okenní PVC s výztužnou tkaninou 9mm</t>
  </si>
  <si>
    <t>1450667716</t>
  </si>
  <si>
    <t>8*1,05 'Přepočtené koeficientem množství</t>
  </si>
  <si>
    <t>41</t>
  </si>
  <si>
    <t>622211031</t>
  </si>
  <si>
    <t>Montáž kontaktního zateplení vnějších stěn lepením a mechanickým kotvením polystyrénových desek do betonu a zdiva tl přes 120 do 160 mm</t>
  </si>
  <si>
    <t>-2013193464</t>
  </si>
  <si>
    <t>"pilířky"</t>
  </si>
  <si>
    <t>4*0,45*2</t>
  </si>
  <si>
    <t>42</t>
  </si>
  <si>
    <t>28376446</t>
  </si>
  <si>
    <t>deska XPS hrana rovná a strukturovaný povrch 300kPA λ=0,035 tl 150mm</t>
  </si>
  <si>
    <t>1648207914</t>
  </si>
  <si>
    <t>14,6*1,05 'Přepočtené koeficientem množství</t>
  </si>
  <si>
    <t>43</t>
  </si>
  <si>
    <t>622252002</t>
  </si>
  <si>
    <t>Montáž profilů kontaktního zateplení lepených</t>
  </si>
  <si>
    <t>512558743</t>
  </si>
  <si>
    <t>4*2</t>
  </si>
  <si>
    <t>44</t>
  </si>
  <si>
    <t>63127464</t>
  </si>
  <si>
    <t>profil rohový Al s výztužnou tkaninou š 100/100mm</t>
  </si>
  <si>
    <t>-1533053677</t>
  </si>
  <si>
    <t>45</t>
  </si>
  <si>
    <t>622321121</t>
  </si>
  <si>
    <t>Vápenocementová omítka hladká jednovrstvá vnějších stěn nanášená ručně</t>
  </si>
  <si>
    <t>381140350</t>
  </si>
  <si>
    <t>"pod břízolit"</t>
  </si>
  <si>
    <t>(15,55+2*8,3+2*5,01)*2,67</t>
  </si>
  <si>
    <t>2*8,3*3/2</t>
  </si>
  <si>
    <t>-2*1*1,5+2*(1+2*1,5)*0,2</t>
  </si>
  <si>
    <t>46</t>
  </si>
  <si>
    <t>622321191</t>
  </si>
  <si>
    <t>Příplatek k vápenocementové omítce vnějších stěn za každých dalších 5 mm tloušťky ručně</t>
  </si>
  <si>
    <t>1167358036</t>
  </si>
  <si>
    <t>47</t>
  </si>
  <si>
    <t>622324121</t>
  </si>
  <si>
    <t>Stříkaná omítka vápenocementová (břízolitová) vnějších stěn nanášená ručně</t>
  </si>
  <si>
    <t>1611921997</t>
  </si>
  <si>
    <t>48</t>
  </si>
  <si>
    <t>629991012</t>
  </si>
  <si>
    <t>Zakrytí výplní otvorů fólií přilepenou na začišťovací lišty</t>
  </si>
  <si>
    <t>716642221</t>
  </si>
  <si>
    <t>2*1*1,5</t>
  </si>
  <si>
    <t>49</t>
  </si>
  <si>
    <t>629999011</t>
  </si>
  <si>
    <t>Příplatek k úpravám povrchů za provádění styku dvou barev nebo struktur na fasádě</t>
  </si>
  <si>
    <t>1717112635</t>
  </si>
  <si>
    <t>"napojení na stávajcí omítku"</t>
  </si>
  <si>
    <t>15,55+2*8,3+2*5,01</t>
  </si>
  <si>
    <t>50</t>
  </si>
  <si>
    <t>631311114</t>
  </si>
  <si>
    <t>Mazanina tl přes 50 do 80 mm z betonu prostého bez zvýšených nároků na prostředí tř. C 16/20</t>
  </si>
  <si>
    <t>669126625</t>
  </si>
  <si>
    <t>108,41*0,05</t>
  </si>
  <si>
    <t>51</t>
  </si>
  <si>
    <t>631351101</t>
  </si>
  <si>
    <t>Zřízení bednění rýh a hran v podlahách</t>
  </si>
  <si>
    <t>1978964185</t>
  </si>
  <si>
    <t>"parapety"</t>
  </si>
  <si>
    <t>4*1*0,1</t>
  </si>
  <si>
    <t>"vyrovnání štítového zdiva pod palubky, do vyrovnávky bude vložen alať 60x40 mm - viz oddíl 762"</t>
  </si>
  <si>
    <t>4*5,1*2*0,1</t>
  </si>
  <si>
    <t>52</t>
  </si>
  <si>
    <t>631351102</t>
  </si>
  <si>
    <t>Odstranění bednění rýh a hran v podlahách</t>
  </si>
  <si>
    <t>1143434379</t>
  </si>
  <si>
    <t>53</t>
  </si>
  <si>
    <t>632450122</t>
  </si>
  <si>
    <t>Vyrovnávací cementový potěr tl přes 20 do 30 mm ze suchých směsí provedený v pásu</t>
  </si>
  <si>
    <t>-854266630</t>
  </si>
  <si>
    <t>2*1*0,45</t>
  </si>
  <si>
    <t>54</t>
  </si>
  <si>
    <t>632450124</t>
  </si>
  <si>
    <t>Vyrovnávací cementový potěr tl přes 40 do 50 mm ze suchých směsí provedený v pásu</t>
  </si>
  <si>
    <t>-1044276024</t>
  </si>
  <si>
    <t>"vyrovnání štítového zdiva pod palubky, do vyrovnávky bude vloženl ať 60x40 mm - viz oddíl 762"</t>
  </si>
  <si>
    <t>4*5,1*0,45</t>
  </si>
  <si>
    <t>55</t>
  </si>
  <si>
    <t>634112123</t>
  </si>
  <si>
    <t>Obvodová dilatace podlahovým páskem z pěnového PE s fólií mezi stěnou a mazaninou nebo potěrem v 80 mm</t>
  </si>
  <si>
    <t>1873270282</t>
  </si>
  <si>
    <t>2*(14,65+7,4)</t>
  </si>
  <si>
    <t>Ostatní konstrukce a práce, bourání</t>
  </si>
  <si>
    <t>56</t>
  </si>
  <si>
    <t>941211112</t>
  </si>
  <si>
    <t>Montáž lešení řadového rámového lehkého zatížení do 200 kg/m2 š od 0,6 do 0,9 m v přes 10 do 25 m</t>
  </si>
  <si>
    <t>2091520242</t>
  </si>
  <si>
    <t>(15,55+2*0,9+2*8,3+4*0,9+2*5,01+2*0,9)*13</t>
  </si>
  <si>
    <t>57</t>
  </si>
  <si>
    <t>941211212</t>
  </si>
  <si>
    <t>Příplatek k lešení řadovému rámovému lehkému do 200 kg/m2 š od 0,6 do 0,9 m v přes 10 do 25 m za každý den použití</t>
  </si>
  <si>
    <t>1462341533</t>
  </si>
  <si>
    <t>666,71*90</t>
  </si>
  <si>
    <t>58</t>
  </si>
  <si>
    <t>941211322</t>
  </si>
  <si>
    <t>Odborná prohlídka lešení řadového rámového lehkého s podlahami zatížení do 200 kg/m2 š od 0,6 do 0,9 m v do 25 m pl přes 500 do 2000 m2 zakrytého sítí</t>
  </si>
  <si>
    <t>-1480651387</t>
  </si>
  <si>
    <t>59</t>
  </si>
  <si>
    <t>941211812</t>
  </si>
  <si>
    <t>Demontáž lešení řadového rámového lehkého zatížení do 200 kg/m2 š od 0,6 do 0,9 m v přes 10 do 25 m</t>
  </si>
  <si>
    <t>2108826636</t>
  </si>
  <si>
    <t>60</t>
  </si>
  <si>
    <t>944511111</t>
  </si>
  <si>
    <t>Montáž ochranné sítě z textilie z umělých vláken</t>
  </si>
  <si>
    <t>1724892274</t>
  </si>
  <si>
    <t>61</t>
  </si>
  <si>
    <t>944511211</t>
  </si>
  <si>
    <t>Příplatek k ochranné síti za každý den použití</t>
  </si>
  <si>
    <t>-1862048103</t>
  </si>
  <si>
    <t>62</t>
  </si>
  <si>
    <t>944511811</t>
  </si>
  <si>
    <t>Demontáž ochranné sítě z textilie z umělých vláken</t>
  </si>
  <si>
    <t>-1075551079</t>
  </si>
  <si>
    <t>63</t>
  </si>
  <si>
    <t>949101111</t>
  </si>
  <si>
    <t>Lešení pomocné pro objekty pozemních staveb s lešeňovou podlahou v do 1,9 m zatížení do 150 kg/m2</t>
  </si>
  <si>
    <t>-455017019</t>
  </si>
  <si>
    <t>"školní klub"</t>
  </si>
  <si>
    <t>108,41</t>
  </si>
  <si>
    <t>64</t>
  </si>
  <si>
    <t>952901111</t>
  </si>
  <si>
    <t>Vyčištění budov bytové a občanské výstavby při výšce podlaží do 4 m</t>
  </si>
  <si>
    <t>466535938</t>
  </si>
  <si>
    <t>"dotčené prostory (chodby, schodiště) - odhad"</t>
  </si>
  <si>
    <t>65</t>
  </si>
  <si>
    <t>953961113</t>
  </si>
  <si>
    <t>Kotva chemickým tmelem M 12 hl 110 mm do betonu, ŽB nebo kamene s vyvrtáním otvoru</t>
  </si>
  <si>
    <t>217275904</t>
  </si>
  <si>
    <t>"kotvení pozednice (cca a 1,5 m)"</t>
  </si>
  <si>
    <t>66</t>
  </si>
  <si>
    <t>953961114</t>
  </si>
  <si>
    <t>Kotva chemickým tmelem M 16 hl 125 mm do betonu, ŽB nebo kamene s vyvrtáním otvoru</t>
  </si>
  <si>
    <t>1941079308</t>
  </si>
  <si>
    <t>"kotvení vaznice  ozn. 23"</t>
  </si>
  <si>
    <t>2*3</t>
  </si>
  <si>
    <t>67</t>
  </si>
  <si>
    <t>953965123</t>
  </si>
  <si>
    <t>Kotevní šroub pro chemické kotvy M 12 dl 260 mm</t>
  </si>
  <si>
    <t>-1166415860</t>
  </si>
  <si>
    <t>68</t>
  </si>
  <si>
    <t>953965133</t>
  </si>
  <si>
    <t>Kotevní šroub pro chemické kotvy M 16 dl 300 mm</t>
  </si>
  <si>
    <t>-1542116304</t>
  </si>
  <si>
    <t>69</t>
  </si>
  <si>
    <t>962032231</t>
  </si>
  <si>
    <t>Bourání zdiva z cihel pálených nebo vápenopískových na MV nebo MVC přes 1 m3</t>
  </si>
  <si>
    <t>1009117987</t>
  </si>
  <si>
    <t>"+10,53 /+11,400"</t>
  </si>
  <si>
    <t>(15,5+2*8,3+2*5,31)*0,87*0,45</t>
  </si>
  <si>
    <t>"římsa +11,400 / +12,040"</t>
  </si>
  <si>
    <t>(15,5+2*8,3+2*5,31)*(0,45+0,75)/2*0,64</t>
  </si>
  <si>
    <t>70</t>
  </si>
  <si>
    <t>962032641</t>
  </si>
  <si>
    <t>Bourání zdiva komínového z cihel z cihel pálených, šamotových nebo vápenopískových na MC</t>
  </si>
  <si>
    <t>253674159</t>
  </si>
  <si>
    <t>0,6+0,6*7,5</t>
  </si>
  <si>
    <t>71</t>
  </si>
  <si>
    <t>964061331</t>
  </si>
  <si>
    <t>Uvolnění zhlaví trámů ze zdiva cihelného průřezu zhlaví do 0,05 m2</t>
  </si>
  <si>
    <t>747987573</t>
  </si>
  <si>
    <t>"předpoklad 2 vrstvy á 1 m - (1x nesoucí strop, 1x pod podlahu půdy), dl.8 m"</t>
  </si>
  <si>
    <t>2*15*2</t>
  </si>
  <si>
    <t>72</t>
  </si>
  <si>
    <t>965045113</t>
  </si>
  <si>
    <t>Bourání potěrů cementových nebo pískocementových tl do 50 mm pl přes 4 m2</t>
  </si>
  <si>
    <t>-1910488200</t>
  </si>
  <si>
    <t>"předpoklad pod půdovkami"</t>
  </si>
  <si>
    <t>(15,55-2*0,45)*(8,3-2*0,45)</t>
  </si>
  <si>
    <t>73</t>
  </si>
  <si>
    <t>965081113</t>
  </si>
  <si>
    <t>Bourání dlažby z dlaždic půdních plochy přes 1 m2</t>
  </si>
  <si>
    <t>2055304680</t>
  </si>
  <si>
    <t>74</t>
  </si>
  <si>
    <t>965083131</t>
  </si>
  <si>
    <t>Odstranění násypů pod podlahami mezi trámy tl přes 200 mm</t>
  </si>
  <si>
    <t>1055146725</t>
  </si>
  <si>
    <t>"předpoklad 300 mm"</t>
  </si>
  <si>
    <t>108,41*0,3</t>
  </si>
  <si>
    <t>75</t>
  </si>
  <si>
    <t>968072455</t>
  </si>
  <si>
    <t>Vybourání kovových dveřních zárubní pl do 2 m2</t>
  </si>
  <si>
    <t>-167448292</t>
  </si>
  <si>
    <t>0,9*1,97</t>
  </si>
  <si>
    <t>76</t>
  </si>
  <si>
    <t>973031325</t>
  </si>
  <si>
    <t>Vysekání kapes ve zdivu cihelném na MV nebo MVC pl do 0,10 m2 hl do 300 mm</t>
  </si>
  <si>
    <t>334295342</t>
  </si>
  <si>
    <t>"pro HEA 300 ve stávající zdi"</t>
  </si>
  <si>
    <t>77</t>
  </si>
  <si>
    <t>974031666</t>
  </si>
  <si>
    <t>Vysekání rýh ve zdivu cihelném pro vtahování nosníků hl do 150 mm v do 250 mm</t>
  </si>
  <si>
    <t>363301792</t>
  </si>
  <si>
    <t>"pro překlady KP 7 dl. 2 m"</t>
  </si>
  <si>
    <t>3*2</t>
  </si>
  <si>
    <t>78</t>
  </si>
  <si>
    <t>977151113</t>
  </si>
  <si>
    <t>Jádrové vrty diamantovými korunkami do stavebních materiálů D přes 40 do 50 mm</t>
  </si>
  <si>
    <t>1328870963</t>
  </si>
  <si>
    <t>79</t>
  </si>
  <si>
    <t>977151118</t>
  </si>
  <si>
    <t>Jádrové vrty diamantovými korunkami do stavebních materiálů D přes 90 do 100 mm</t>
  </si>
  <si>
    <t>360148555</t>
  </si>
  <si>
    <t>80</t>
  </si>
  <si>
    <t>978012191</t>
  </si>
  <si>
    <t>Otlučení (osekání) vnitřní vápenné nebo vápenocementové omítky stropů rákosových v rozsahu přes 50 do 100 %</t>
  </si>
  <si>
    <t>-1258621647</t>
  </si>
  <si>
    <t>81</t>
  </si>
  <si>
    <t>978013121</t>
  </si>
  <si>
    <t>Otlučení (osekání) vnitřní vápenné nebo vápenocementové omítky stěn v rozsahu přes 5 do 10 %</t>
  </si>
  <si>
    <t>2052158902</t>
  </si>
  <si>
    <t>82</t>
  </si>
  <si>
    <t>978059541</t>
  </si>
  <si>
    <t>Odsekání a odebrání obkladů stěn z vnitřních obkládaček plochy přes 1 m2</t>
  </si>
  <si>
    <t>663545974</t>
  </si>
  <si>
    <t>83</t>
  </si>
  <si>
    <t>993111111</t>
  </si>
  <si>
    <t>Dovoz a odvoz lešení řadového do 10 km včetně naložení a složení</t>
  </si>
  <si>
    <t>-222654861</t>
  </si>
  <si>
    <t>997</t>
  </si>
  <si>
    <t>Přesun sutě</t>
  </si>
  <si>
    <t>84</t>
  </si>
  <si>
    <t>997013154</t>
  </si>
  <si>
    <t>Vnitrostaveništní doprava suti a vybouraných hmot pro budovy v přes 12 do 15 m s omezením mechanizace</t>
  </si>
  <si>
    <t>-385739922</t>
  </si>
  <si>
    <t>85</t>
  </si>
  <si>
    <t>997013312</t>
  </si>
  <si>
    <t>Montáž a demontáž shozu suti v přes 10 do 20 m</t>
  </si>
  <si>
    <t>-678267645</t>
  </si>
  <si>
    <t>86</t>
  </si>
  <si>
    <t>997013322</t>
  </si>
  <si>
    <t>Příplatek k shozu suti v přes 10 do 20 m za první a ZKD den použití</t>
  </si>
  <si>
    <t>588361206</t>
  </si>
  <si>
    <t>12*10</t>
  </si>
  <si>
    <t>87</t>
  </si>
  <si>
    <t>997013501</t>
  </si>
  <si>
    <t>Odvoz suti a vybouraných hmot na skládku nebo meziskládku do 1 km se složením</t>
  </si>
  <si>
    <t>-1465453478</t>
  </si>
  <si>
    <t>88</t>
  </si>
  <si>
    <t>997013509</t>
  </si>
  <si>
    <t>Příplatek k odvozu suti a vybouraných hmot na skládku ZKD 1 km přes 1 km</t>
  </si>
  <si>
    <t>-1668229627</t>
  </si>
  <si>
    <t>167,531*19 'Přepočtené koeficientem množství</t>
  </si>
  <si>
    <t>89</t>
  </si>
  <si>
    <t>997013631</t>
  </si>
  <si>
    <t>Poplatek za uložení na skládce (skládkovné) stavebního odpadu směsného kód odpadu 17 09 04</t>
  </si>
  <si>
    <t>-515741729</t>
  </si>
  <si>
    <t>998</t>
  </si>
  <si>
    <t>Přesun hmot</t>
  </si>
  <si>
    <t>90</t>
  </si>
  <si>
    <t>998011010</t>
  </si>
  <si>
    <t>Přesun hmot pro budovy zděné s omezením mechanizace pro budovy v přes 12 do 24 m</t>
  </si>
  <si>
    <t>1814850698</t>
  </si>
  <si>
    <t>PSV</t>
  </si>
  <si>
    <t>Práce a dodávky PSV</t>
  </si>
  <si>
    <t>713</t>
  </si>
  <si>
    <t>Izolace tepelné</t>
  </si>
  <si>
    <t>91</t>
  </si>
  <si>
    <t>713121111</t>
  </si>
  <si>
    <t>Montáž izolace tepelné podlah volně kladenými rohožemi, pásy, dílci, deskami 1 vrstva</t>
  </si>
  <si>
    <t>-1336911247</t>
  </si>
  <si>
    <t>92</t>
  </si>
  <si>
    <t>28375909</t>
  </si>
  <si>
    <t>deska EPS 150 pro konstrukce s vysokým zatížením λ=0,035 tl 50mm</t>
  </si>
  <si>
    <t>-1110532381</t>
  </si>
  <si>
    <t>108,41*1,05 'Přepočtené koeficientem množství</t>
  </si>
  <si>
    <t>93</t>
  </si>
  <si>
    <t>713151111</t>
  </si>
  <si>
    <t>Montáž izolace tepelné střech šikmých kladené volně mezi krokve rohoží, pásů, desek</t>
  </si>
  <si>
    <t>-1469740303</t>
  </si>
  <si>
    <t>"sdk podhled šikmý"</t>
  </si>
  <si>
    <t>108,41*1,25</t>
  </si>
  <si>
    <t>94</t>
  </si>
  <si>
    <t>63153713</t>
  </si>
  <si>
    <t>deska tepelně izolační minerální univerzální λ=0,036-0,037 tl 160mm</t>
  </si>
  <si>
    <t>-1371338127</t>
  </si>
  <si>
    <t>135,513*1,02 'Přepočtené koeficientem množství</t>
  </si>
  <si>
    <t>95</t>
  </si>
  <si>
    <t>713151121</t>
  </si>
  <si>
    <t>Montáž izolace tepelné střech šikmých kladené volně pod krokve rohoží, pásů, desek</t>
  </si>
  <si>
    <t>17520774</t>
  </si>
  <si>
    <t>108,41*1,2</t>
  </si>
  <si>
    <t>96</t>
  </si>
  <si>
    <t>63153714</t>
  </si>
  <si>
    <t>deska tepelně izolační minerální univerzální λ=0,036-0,037 tl 180mm</t>
  </si>
  <si>
    <t>1474899590</t>
  </si>
  <si>
    <t>130,092*1,05 'Přepočtené koeficientem množství</t>
  </si>
  <si>
    <t>97</t>
  </si>
  <si>
    <t>713191133</t>
  </si>
  <si>
    <t>Montáž izolace tepelné podlah, stropů vrchem nebo střech překrytí fólií s přelepeným spojem</t>
  </si>
  <si>
    <t>-868568047</t>
  </si>
  <si>
    <t>98</t>
  </si>
  <si>
    <t>28329042</t>
  </si>
  <si>
    <t>fólie PE separační či ochranná tl 0,2mm</t>
  </si>
  <si>
    <t>-55481619</t>
  </si>
  <si>
    <t>108,41*1,1655 'Přepočtené koeficientem množství</t>
  </si>
  <si>
    <t>99</t>
  </si>
  <si>
    <t>998713113</t>
  </si>
  <si>
    <t>Přesun hmot tonážní pro izolace tepelné s omezením mechanizace v objektech v přes 12 do 24 m</t>
  </si>
  <si>
    <t>-1941509200</t>
  </si>
  <si>
    <t>762</t>
  </si>
  <si>
    <t>Konstrukce tesařské</t>
  </si>
  <si>
    <t>100</t>
  </si>
  <si>
    <t>762081150</t>
  </si>
  <si>
    <t>Hoblování hraněného řeziva ve staveništní dílně</t>
  </si>
  <si>
    <t>838510767</t>
  </si>
  <si>
    <t>"viditelné prvky"</t>
  </si>
  <si>
    <t>1,5</t>
  </si>
  <si>
    <t>101</t>
  </si>
  <si>
    <t>762082220</t>
  </si>
  <si>
    <t>Provedení tesařského profilování zhlaví trámu jednoduchým seříznutím dvěma řezy pl do 160 cm2</t>
  </si>
  <si>
    <t>-570808195</t>
  </si>
  <si>
    <t>"konce krokví"</t>
  </si>
  <si>
    <t>10+18+8</t>
  </si>
  <si>
    <t>102</t>
  </si>
  <si>
    <t>762082230</t>
  </si>
  <si>
    <t>Provedení tesařského profilování zhlaví trámu jednoduchým seříznutím dvěma řezy pl přes 160 do 320 cm2</t>
  </si>
  <si>
    <t>-1646872476</t>
  </si>
  <si>
    <t>4+2</t>
  </si>
  <si>
    <t>103</t>
  </si>
  <si>
    <t>762083111</t>
  </si>
  <si>
    <t>Impregnace řeziva proti dřevokaznému hmyzu a houbám máčením třída ohrožení 1 a 2</t>
  </si>
  <si>
    <t>2051950371</t>
  </si>
  <si>
    <t>2+4,581+0,33+1,398</t>
  </si>
  <si>
    <t>104</t>
  </si>
  <si>
    <t>762085103-R</t>
  </si>
  <si>
    <t>D+M kotevních želez, příložek, patek nebo táhel</t>
  </si>
  <si>
    <t>kpl</t>
  </si>
  <si>
    <t>245034174</t>
  </si>
  <si>
    <t>105</t>
  </si>
  <si>
    <t>762085811-R</t>
  </si>
  <si>
    <t xml:space="preserve">Demontáž kotevních želez </t>
  </si>
  <si>
    <t>561349296</t>
  </si>
  <si>
    <t>106</t>
  </si>
  <si>
    <t>762331812</t>
  </si>
  <si>
    <t>Demontáž vázaných kcí krovů z hranolů průřezové pl přes 120 do 224 cm2</t>
  </si>
  <si>
    <t>-1984643438</t>
  </si>
  <si>
    <t>"kleštiny"</t>
  </si>
  <si>
    <t>6*5,425</t>
  </si>
  <si>
    <t>12*3</t>
  </si>
  <si>
    <t>107</t>
  </si>
  <si>
    <t>762331813</t>
  </si>
  <si>
    <t>Demontáž vázaných kcí krovů z hranolů průřezové pl přes 224 do 288 cm2</t>
  </si>
  <si>
    <t>1594587205</t>
  </si>
  <si>
    <t>"nárožní, úžlabní krokve"</t>
  </si>
  <si>
    <t>(2+4)*7,8</t>
  </si>
  <si>
    <t>"krokve - odhad 200 m"</t>
  </si>
  <si>
    <t>200</t>
  </si>
  <si>
    <t>108</t>
  </si>
  <si>
    <t>762331814</t>
  </si>
  <si>
    <t>Demontáž vázaných kcí krovů z hranolů průřezové pl přes 288 do 450 cm2</t>
  </si>
  <si>
    <t>257364670</t>
  </si>
  <si>
    <t>"sloupky"</t>
  </si>
  <si>
    <t>10*1,63+2*3,5</t>
  </si>
  <si>
    <t>"pásky"</t>
  </si>
  <si>
    <t>12*1,5</t>
  </si>
  <si>
    <t>"vaznice"</t>
  </si>
  <si>
    <t>2*11+2*3,5</t>
  </si>
  <si>
    <t>"pozednice"</t>
  </si>
  <si>
    <t>109</t>
  </si>
  <si>
    <t>762331815</t>
  </si>
  <si>
    <t>Demontáž vázaných kcí krovů z hranolů průřezové pl přes 450 do 600 cm2</t>
  </si>
  <si>
    <t>802282453</t>
  </si>
  <si>
    <t>"vazné trámy"</t>
  </si>
  <si>
    <t>3*8+2*4+4*4,6+4*1,5</t>
  </si>
  <si>
    <t>110</t>
  </si>
  <si>
    <t>762332131</t>
  </si>
  <si>
    <t>Montáž vázaných kcí krovů pravidelných pomocí tesařských spojů z hraněného řeziva průřezové pl přes 50 do 120 cm2</t>
  </si>
  <si>
    <t>-95629456</t>
  </si>
  <si>
    <t>"kleštiny 60/160"</t>
  </si>
  <si>
    <t>2*(14*4,8+2*3,1+3*5+1,2+5,1)</t>
  </si>
  <si>
    <t>111</t>
  </si>
  <si>
    <t>60512125</t>
  </si>
  <si>
    <t>hranol stavební řezivo průřezu do 120cm2 do dl 6m</t>
  </si>
  <si>
    <t>471807030</t>
  </si>
  <si>
    <t>2*(14*4,8+2*3,1+3*5+1,2+5,1)*0,06*0,16*1,1</t>
  </si>
  <si>
    <t>112</t>
  </si>
  <si>
    <t>762332132</t>
  </si>
  <si>
    <t>Montáž vázaných kcí krovů pravidelných pomocí tesařských spojů z hraněného řeziva průřezové pl přes 120 do 224 cm2</t>
  </si>
  <si>
    <t>-1924281188</t>
  </si>
  <si>
    <t>"pozednice 160/120"</t>
  </si>
  <si>
    <t>15,15+2*4+2*3,06</t>
  </si>
  <si>
    <t>"krokev 100/160"</t>
  </si>
  <si>
    <t>2*2,3+4*1,6</t>
  </si>
  <si>
    <t>26*5,2+2*(3,7+2,65+1,7+0,65+0,7+1,65+2,6+3,6+4,3)</t>
  </si>
  <si>
    <t>4*0,95+4*3,9</t>
  </si>
  <si>
    <t>"úžlabní krokev 100/200"</t>
  </si>
  <si>
    <t>2*7,5</t>
  </si>
  <si>
    <t>"nárožní krokev 100/200"</t>
  </si>
  <si>
    <t>4*3,3</t>
  </si>
  <si>
    <t>113</t>
  </si>
  <si>
    <t>60512130</t>
  </si>
  <si>
    <t>hranol stavební řezivo průřezu do 224cm2 do dl 6m</t>
  </si>
  <si>
    <t>1061084638</t>
  </si>
  <si>
    <t>(15,15+2*4+2*3,06)*0,16*0,12*1,1</t>
  </si>
  <si>
    <t>(2*2,3+4*1,6)*0,1*0,16*1,1</t>
  </si>
  <si>
    <t>(26*5,2+2*(3,7+2,65+1,7+0,65+0,7+1,65+2,6+3,6+4,3))*0,1*0,16*1,1</t>
  </si>
  <si>
    <t>(4*0,95+4*3,9)*0,1*0,16*1,1</t>
  </si>
  <si>
    <t>4*3,3*0,1*0,2*1,1</t>
  </si>
  <si>
    <t>114</t>
  </si>
  <si>
    <t>60512136</t>
  </si>
  <si>
    <t>hranol stavební řezivo průřezu do 288cm2 dl 6-8m</t>
  </si>
  <si>
    <t>-1350256104</t>
  </si>
  <si>
    <t>2*7,5*0,1*0,2*1,1</t>
  </si>
  <si>
    <t>115</t>
  </si>
  <si>
    <t>762332134</t>
  </si>
  <si>
    <t>Montáž vázaných kcí krovů pravidelných pomocí tesařských spojů z hraněného řeziva průřezové pl přes 288 do 450 cm2</t>
  </si>
  <si>
    <t>1809956484</t>
  </si>
  <si>
    <t>"vaznice 180/200"</t>
  </si>
  <si>
    <t>2*(15,15+2,5)</t>
  </si>
  <si>
    <t>116</t>
  </si>
  <si>
    <t>60512140</t>
  </si>
  <si>
    <t>hranol stavební řezivo průřezu do 450cm2 do dl 6m</t>
  </si>
  <si>
    <t>1968310139</t>
  </si>
  <si>
    <t>2*(15,15+2,5)*0,18*0,2*1,1</t>
  </si>
  <si>
    <t>117</t>
  </si>
  <si>
    <t>762341260</t>
  </si>
  <si>
    <t>Montáž bednění střech rovných a šikmých sklonu do 60° z palubek</t>
  </si>
  <si>
    <t>590674117</t>
  </si>
  <si>
    <t>"přesahy střechy"</t>
  </si>
  <si>
    <t>(4*3,9+2*3,515)*0,8</t>
  </si>
  <si>
    <t>118</t>
  </si>
  <si>
    <t>61189995</t>
  </si>
  <si>
    <t>palubky podlahové smrk tl 24mm A/B</t>
  </si>
  <si>
    <t>-569194888</t>
  </si>
  <si>
    <t>18,104*1,1 'Přepočtené koeficientem množství</t>
  </si>
  <si>
    <t>119</t>
  </si>
  <si>
    <t>762341811</t>
  </si>
  <si>
    <t>Demontáž bednění střech z prken</t>
  </si>
  <si>
    <t>-496279733</t>
  </si>
  <si>
    <t>120</t>
  </si>
  <si>
    <t>762342314</t>
  </si>
  <si>
    <t>Montáž laťování na střechách složitých sklonu do 60° osové vzdálenosti přes 150 do 360 mm</t>
  </si>
  <si>
    <t>-1550809012</t>
  </si>
  <si>
    <t>121</t>
  </si>
  <si>
    <t>60514114</t>
  </si>
  <si>
    <t>řezivo jehličnaté lať impregnovaná dl 4 m</t>
  </si>
  <si>
    <t>38439573</t>
  </si>
  <si>
    <t>179/0,32*1,1*0,04*0,06*1,1</t>
  </si>
  <si>
    <t>122</t>
  </si>
  <si>
    <t>762342511</t>
  </si>
  <si>
    <t>Montáž kontralatí na podklad bez tepelné izolace</t>
  </si>
  <si>
    <t>1772867716</t>
  </si>
  <si>
    <t>"dle délky krokví"</t>
  </si>
  <si>
    <t>"pro kotvení přesahů střechy"</t>
  </si>
  <si>
    <t>4*3,9+2*3,515</t>
  </si>
  <si>
    <t>123</t>
  </si>
  <si>
    <t>-38501774</t>
  </si>
  <si>
    <t>259,53*0,04*0,06*1,1</t>
  </si>
  <si>
    <t>124</t>
  </si>
  <si>
    <t>762395000</t>
  </si>
  <si>
    <t>Spojovací prostředky krovů, bednění, laťování, nadstřešních konstrukcí</t>
  </si>
  <si>
    <t>-2118757777</t>
  </si>
  <si>
    <t>19,914*0,024</t>
  </si>
  <si>
    <t>1,624+0,685</t>
  </si>
  <si>
    <t>125</t>
  </si>
  <si>
    <t>762421230</t>
  </si>
  <si>
    <t>Montáž obložení stropu deskami cementotřískovými na sraz</t>
  </si>
  <si>
    <t>1936253383</t>
  </si>
  <si>
    <t>(16,15+5,01+5,31)*(0,198+0,281+0,04+0,008)*1,1</t>
  </si>
  <si>
    <t>126</t>
  </si>
  <si>
    <t>59590735</t>
  </si>
  <si>
    <t>deska cementotřísková bez povrchové úpravy tl 8mm</t>
  </si>
  <si>
    <t>1211051512</t>
  </si>
  <si>
    <t>15,345*1,1 'Přepočtené koeficientem množství</t>
  </si>
  <si>
    <t>127</t>
  </si>
  <si>
    <t>762429001-R</t>
  </si>
  <si>
    <t>D+M dřevěné konstrukce římsy - provedení dle detailu podokapní dřvěné římsy</t>
  </si>
  <si>
    <t>-2035904245</t>
  </si>
  <si>
    <t>16,15+5,01+5,31</t>
  </si>
  <si>
    <t>128</t>
  </si>
  <si>
    <t>762521812</t>
  </si>
  <si>
    <t>Demontáž podlah bez polštářů z prken nebo fošen tloušťky přes 32 mm</t>
  </si>
  <si>
    <t>-902678291</t>
  </si>
  <si>
    <t>129</t>
  </si>
  <si>
    <t>762811811</t>
  </si>
  <si>
    <t>Demontáž záklopů stropů z hrubých prken tl do 32 mm</t>
  </si>
  <si>
    <t>1978348149</t>
  </si>
  <si>
    <t>130</t>
  </si>
  <si>
    <t>762822830</t>
  </si>
  <si>
    <t>Demontáž stropních trámů z hraněného řeziva průřezové pl přes 288 do 450 cm2</t>
  </si>
  <si>
    <t>-351981387</t>
  </si>
  <si>
    <t>2*16*8</t>
  </si>
  <si>
    <t>131</t>
  </si>
  <si>
    <t>762841812</t>
  </si>
  <si>
    <t>Demontáž podbíjení obkladů stropů a střech sklonu do 60° z hrubých prken s omítkou</t>
  </si>
  <si>
    <t>-1135293288</t>
  </si>
  <si>
    <t>132</t>
  </si>
  <si>
    <t>998762113</t>
  </si>
  <si>
    <t>Přesun hmot tonážní pro kce tesařské s omezením mechanizace v objektech v přes 12 do 24 m</t>
  </si>
  <si>
    <t>284033457</t>
  </si>
  <si>
    <t>763</t>
  </si>
  <si>
    <t>Konstrukce suché výstavby</t>
  </si>
  <si>
    <t>133</t>
  </si>
  <si>
    <t>763131431</t>
  </si>
  <si>
    <t>SDK podhled deska 1xDF 12,5 bez izolace dvouvrstvá spodní kce profil CD+UD REI do 90</t>
  </si>
  <si>
    <t>329701336</t>
  </si>
  <si>
    <t>108,41*1,15</t>
  </si>
  <si>
    <t>"sdk podhled rovný"</t>
  </si>
  <si>
    <t>134</t>
  </si>
  <si>
    <t>763131714</t>
  </si>
  <si>
    <t>SDK podhled základní penetrační nátěr</t>
  </si>
  <si>
    <t>1885083144</t>
  </si>
  <si>
    <t>97,635+124,672</t>
  </si>
  <si>
    <t>135</t>
  </si>
  <si>
    <t>763131751</t>
  </si>
  <si>
    <t>Montáž parotěsné zábrany do SDK podhledu</t>
  </si>
  <si>
    <t>-699947524</t>
  </si>
  <si>
    <t>136</t>
  </si>
  <si>
    <t>28329276</t>
  </si>
  <si>
    <t>fólie PE vyztužená pro parotěsnou vrstvu (reakce na oheň - třída E) 140g/m2</t>
  </si>
  <si>
    <t>-215599764</t>
  </si>
  <si>
    <t>124,672*1,1235 'Přepočtené koeficientem množství</t>
  </si>
  <si>
    <t>137</t>
  </si>
  <si>
    <t>763172382</t>
  </si>
  <si>
    <t>Montáž dvířek revizních dvouplášťových SDK kcí vel. 300 x 300 mm pro příčky a předsazené stěny</t>
  </si>
  <si>
    <t>289363688</t>
  </si>
  <si>
    <t>"pro VZT, minimálně 250x250 mm"</t>
  </si>
  <si>
    <t>138</t>
  </si>
  <si>
    <t>59030760</t>
  </si>
  <si>
    <t>dvířka revizní protipožární pro stěny a podhledy EI 60 300x300 mm</t>
  </si>
  <si>
    <t>1574293533</t>
  </si>
  <si>
    <t>139</t>
  </si>
  <si>
    <t>763182411</t>
  </si>
  <si>
    <t>SDK opláštění obvodu střešního okna hl do 0,5 m</t>
  </si>
  <si>
    <t>-698111309</t>
  </si>
  <si>
    <t>8*2*(0,66+1,38)</t>
  </si>
  <si>
    <t>140</t>
  </si>
  <si>
    <t>998763323</t>
  </si>
  <si>
    <t>Přesun hmot tonážní pro konstrukce montované z desek s omezením mechanizace v objektech v přes 12 do 24 m</t>
  </si>
  <si>
    <t>798598571</t>
  </si>
  <si>
    <t>764</t>
  </si>
  <si>
    <t>Konstrukce klempířské</t>
  </si>
  <si>
    <t>141</t>
  </si>
  <si>
    <t>764001841</t>
  </si>
  <si>
    <t>Demontáž krytiny ze šablon do suti</t>
  </si>
  <si>
    <t>-1922873217</t>
  </si>
  <si>
    <t>142</t>
  </si>
  <si>
    <t>764001861</t>
  </si>
  <si>
    <t>Demontáž hřebene z hřebenáčů do suti</t>
  </si>
  <si>
    <t>-1413583936</t>
  </si>
  <si>
    <t>6,8+4,45</t>
  </si>
  <si>
    <t>143</t>
  </si>
  <si>
    <t>764001881</t>
  </si>
  <si>
    <t>Demontáž nároží z hřebenáčů do suti</t>
  </si>
  <si>
    <t>-1131931033</t>
  </si>
  <si>
    <t>4*6,8</t>
  </si>
  <si>
    <t>144</t>
  </si>
  <si>
    <t>764002812</t>
  </si>
  <si>
    <t>Demontáž okapového plechu do suti v krytině skládané</t>
  </si>
  <si>
    <t>461104741</t>
  </si>
  <si>
    <t>16,15+2*8,9+2*5,31</t>
  </si>
  <si>
    <t>145</t>
  </si>
  <si>
    <t>764002821</t>
  </si>
  <si>
    <t>Demontáž střešního výlezu do suti</t>
  </si>
  <si>
    <t>-848503805</t>
  </si>
  <si>
    <t>146</t>
  </si>
  <si>
    <t>764002871</t>
  </si>
  <si>
    <t>Demontáž lemování zdí do suti</t>
  </si>
  <si>
    <t>-1942810931</t>
  </si>
  <si>
    <t>147</t>
  </si>
  <si>
    <t>764004821</t>
  </si>
  <si>
    <t>Demontáž nástřešního žlabu do suti</t>
  </si>
  <si>
    <t>505816199</t>
  </si>
  <si>
    <t>148</t>
  </si>
  <si>
    <t>764004861</t>
  </si>
  <si>
    <t>Demontáž svodu do suti</t>
  </si>
  <si>
    <t>-384557185</t>
  </si>
  <si>
    <t>4*11</t>
  </si>
  <si>
    <t>149</t>
  </si>
  <si>
    <t>764212666</t>
  </si>
  <si>
    <t>Oplechování rovné okapové hrany z Pz s povrchovou úpravou rš 500 mm</t>
  </si>
  <si>
    <t>-1072525806</t>
  </si>
  <si>
    <t>150</t>
  </si>
  <si>
    <t>764226443</t>
  </si>
  <si>
    <t>Oplechování parapetů rovných celoplošně lepené z Al plechu rš 250 mm</t>
  </si>
  <si>
    <t>1997650593</t>
  </si>
  <si>
    <t>2*1,05</t>
  </si>
  <si>
    <t>151</t>
  </si>
  <si>
    <t>764311615</t>
  </si>
  <si>
    <t>Lemování rovných zdí střech s krytinou skládanou z Pz s povrchovou úpravou rš 400 mm</t>
  </si>
  <si>
    <t>360492157</t>
  </si>
  <si>
    <t>152</t>
  </si>
  <si>
    <t>764511643</t>
  </si>
  <si>
    <t>Kotlík oválný (trychtýřový) pro podokapní žlaby z Pz s povrchovou úpravou 330/120 mm</t>
  </si>
  <si>
    <t>-801547302</t>
  </si>
  <si>
    <t>153</t>
  </si>
  <si>
    <t>764513407</t>
  </si>
  <si>
    <t>Žlaby nadokapní (nástřešní ) oblého tvaru včetně háků, čel a hrdel z Pz plechu s povrchovou úpravou rš 670 mm</t>
  </si>
  <si>
    <t>1262548900</t>
  </si>
  <si>
    <t>16,15+2*3,8+5,01+5,31</t>
  </si>
  <si>
    <t>154</t>
  </si>
  <si>
    <t>764518623</t>
  </si>
  <si>
    <t>Svody kruhové včetně objímek, kolen, odskoků z Pz s povrchovou úpravou průměru 120 mm</t>
  </si>
  <si>
    <t>1927455692</t>
  </si>
  <si>
    <t>4*14</t>
  </si>
  <si>
    <t>155</t>
  </si>
  <si>
    <t>998764113</t>
  </si>
  <si>
    <t>Přesun hmot tonážní pro konstrukce klempířské s omezením mechanizace v objektech v přes 12 do 24 m</t>
  </si>
  <si>
    <t>-238284018</t>
  </si>
  <si>
    <t>765</t>
  </si>
  <si>
    <t>Krytina skládaná</t>
  </si>
  <si>
    <t>156</t>
  </si>
  <si>
    <t>765113012</t>
  </si>
  <si>
    <t>Krytina keramická drážková velkoformátová (do 12 ks/m2) engobovaná sklonu do 30° na sucho</t>
  </si>
  <si>
    <t>69300079</t>
  </si>
  <si>
    <t>157</t>
  </si>
  <si>
    <t>765113111</t>
  </si>
  <si>
    <t>Krytina keramická okapová hrana s větracím pásem plastovým</t>
  </si>
  <si>
    <t>-2127658275</t>
  </si>
  <si>
    <t>16,15+2*5,31+2*3,8</t>
  </si>
  <si>
    <t>158</t>
  </si>
  <si>
    <t>765113212</t>
  </si>
  <si>
    <t>Krytina keramická drážková nárožní hrana z hřebenáčů engobovaných na sucho s větracím pásem kovovým</t>
  </si>
  <si>
    <t>841765495</t>
  </si>
  <si>
    <t>4*3,5</t>
  </si>
  <si>
    <t>159</t>
  </si>
  <si>
    <t>765113332</t>
  </si>
  <si>
    <t>Krytina keramická drážková hřeben z hřebenáčů engobovaných s podhřebenovými velkoformátovými (do 9 ks/m oboustranně) větracími taškami</t>
  </si>
  <si>
    <t>-295978009</t>
  </si>
  <si>
    <t>2*6,175+3,7</t>
  </si>
  <si>
    <t>160</t>
  </si>
  <si>
    <t>765113412</t>
  </si>
  <si>
    <t>Krytina keramická úžlabí na plech na sucho s těsnicím pásem</t>
  </si>
  <si>
    <t>1773977930</t>
  </si>
  <si>
    <t>2*7,8</t>
  </si>
  <si>
    <t>161</t>
  </si>
  <si>
    <t>765113552</t>
  </si>
  <si>
    <t>Krytina keramická drážková štítová hrana z velkoformátových (do 3 ks/m) okrajových tašek engobovaných na sucho</t>
  </si>
  <si>
    <t>-1109045406</t>
  </si>
  <si>
    <t>4*3,75</t>
  </si>
  <si>
    <t>162</t>
  </si>
  <si>
    <t>765115352</t>
  </si>
  <si>
    <t>Montáž střešní stoupací plošiny d přes 400 do 800 mm pro keramickou krytinu</t>
  </si>
  <si>
    <t>1853994971</t>
  </si>
  <si>
    <t>"C - Střešní komínové lávky 250x500mm"</t>
  </si>
  <si>
    <t>163</t>
  </si>
  <si>
    <t>59660007</t>
  </si>
  <si>
    <t>komplet stoupací rovný pro keramickou krytinu rošt š 250mm d 500mm (2x závěsný držák, spojovací materiál, plošina)</t>
  </si>
  <si>
    <t>sada</t>
  </si>
  <si>
    <t>663023790</t>
  </si>
  <si>
    <t>164</t>
  </si>
  <si>
    <t>765191021</t>
  </si>
  <si>
    <t>Montáž pojistné hydroizolační nebo parotěsné fólie kladené ve sklonu přes 20° s lepenými spoji na krokve</t>
  </si>
  <si>
    <t>-182322993</t>
  </si>
  <si>
    <t>165</t>
  </si>
  <si>
    <t>28329031</t>
  </si>
  <si>
    <t>fólie kontaktní difuzně propustná pro doplňkovou hydroizolační vrstvu, monolitická dvouvrstvá PES/PR 270g/m2, integrovaná samolepící páska</t>
  </si>
  <si>
    <t>-1911501995</t>
  </si>
  <si>
    <t>179*1,1 'Přepočtené koeficientem množství</t>
  </si>
  <si>
    <t>166</t>
  </si>
  <si>
    <t>765191031</t>
  </si>
  <si>
    <t>Lepení těsnících pásků pod kontralatě</t>
  </si>
  <si>
    <t>328509151</t>
  </si>
  <si>
    <t>167</t>
  </si>
  <si>
    <t>28329303</t>
  </si>
  <si>
    <t>páska těsnící jednostranně lepící butylkaučuková pod kontralatě š 50mm</t>
  </si>
  <si>
    <t>1839651266</t>
  </si>
  <si>
    <t>259,53*1,1 'Přepočtené koeficientem množství</t>
  </si>
  <si>
    <t>168</t>
  </si>
  <si>
    <t>765191911</t>
  </si>
  <si>
    <t>Demontáž pojistné hydroizolační fólie kladené ve sklonu přes 30°</t>
  </si>
  <si>
    <t>-2138265248</t>
  </si>
  <si>
    <t>169</t>
  </si>
  <si>
    <t>76519200-R</t>
  </si>
  <si>
    <t>D+M opatření pro zabezpečení objektu před povětrnostními vlivy během výstavby</t>
  </si>
  <si>
    <t>1348649566</t>
  </si>
  <si>
    <t>170</t>
  </si>
  <si>
    <t>998765113</t>
  </si>
  <si>
    <t>Přesun hmot tonážní pro krytiny skládané s omezením mechanizace v objektech v přes 12 do 24 m</t>
  </si>
  <si>
    <t>-1530611701</t>
  </si>
  <si>
    <t>766</t>
  </si>
  <si>
    <t>Konstrukce truhlářské</t>
  </si>
  <si>
    <t>171</t>
  </si>
  <si>
    <t>766622131</t>
  </si>
  <si>
    <t>Montáž plastových oken plochy přes 1 m2 otevíravých v do 1,5 m s rámem do zdiva</t>
  </si>
  <si>
    <t>1138936421</t>
  </si>
  <si>
    <t>"ozn. O1"</t>
  </si>
  <si>
    <t>172</t>
  </si>
  <si>
    <t>61140052</t>
  </si>
  <si>
    <t>okno plastové otevíravé/sklopné trojsklo přes plochu 1m2 do v 1,5m</t>
  </si>
  <si>
    <t>-1298764963</t>
  </si>
  <si>
    <t>173</t>
  </si>
  <si>
    <t>766660194</t>
  </si>
  <si>
    <t>Montáž dveřních křídel otvíravých dvoukřídlových š přes 1,45 m masivní dřevo polodrážka obložková zárubeň</t>
  </si>
  <si>
    <t>593106829</t>
  </si>
  <si>
    <t>174</t>
  </si>
  <si>
    <t>61162118-R</t>
  </si>
  <si>
    <t>dveře dvoukřídlé masiv plné 1600x1970 mm - dle stávajících, ozn. O3</t>
  </si>
  <si>
    <t>-62302141</t>
  </si>
  <si>
    <t>175</t>
  </si>
  <si>
    <t>766660729</t>
  </si>
  <si>
    <t>Montáž dveřního interiérového kování - štítku s klikou</t>
  </si>
  <si>
    <t>-1944939069</t>
  </si>
  <si>
    <t>176</t>
  </si>
  <si>
    <t>54914123</t>
  </si>
  <si>
    <t>kování rozetové klika/klika</t>
  </si>
  <si>
    <t>-800576220</t>
  </si>
  <si>
    <t>177</t>
  </si>
  <si>
    <t>766671002-R</t>
  </si>
  <si>
    <t>Montáž střešních oken dřevěných nebo plastových kyvných, výklopných/kyvných s okenním rámem a lemováním, s plisovaným límcem, s napojením na krytinu do krytiny ploché, rozměru 66 x 138 cm</t>
  </si>
  <si>
    <t>-1790199541</t>
  </si>
  <si>
    <t>"ozn. O2"</t>
  </si>
  <si>
    <t>178</t>
  </si>
  <si>
    <t>61124729-R</t>
  </si>
  <si>
    <t>střešní okno dřevěné VELUX GLL se spodním ovládání 660x1380 mm, filtr proti prachu a hmyzu, izolační trojsklo, U=1,0W/m2K, dekor vnější antracit, vnitřní světle hnědá, dálkové el. ovládání, venkovní žaluzie</t>
  </si>
  <si>
    <t>-466294288</t>
  </si>
  <si>
    <t>179</t>
  </si>
  <si>
    <t>61124161-R</t>
  </si>
  <si>
    <t>lemování střešních oken 66x138cm</t>
  </si>
  <si>
    <t>1392172016</t>
  </si>
  <si>
    <t>180</t>
  </si>
  <si>
    <t>61124048-R</t>
  </si>
  <si>
    <t>zateplovací sada střešních oken rám 66x138cm</t>
  </si>
  <si>
    <t>-794368863</t>
  </si>
  <si>
    <t>181</t>
  </si>
  <si>
    <t>766682121</t>
  </si>
  <si>
    <t>Montáž zárubní obložkových pro dveře dvoukřídlové tl stěny do 170 mm</t>
  </si>
  <si>
    <t>1581785964</t>
  </si>
  <si>
    <t>182</t>
  </si>
  <si>
    <t>61181107-R</t>
  </si>
  <si>
    <t>zárubeň dvoukřídlá obložková masiv1600/1970mm, ozn. O3</t>
  </si>
  <si>
    <t>-977432448</t>
  </si>
  <si>
    <t>183</t>
  </si>
  <si>
    <t>766694116</t>
  </si>
  <si>
    <t>Montáž parapetních desek dřevěných nebo plastových š do 30 cm</t>
  </si>
  <si>
    <t>-710807199</t>
  </si>
  <si>
    <t>2*1</t>
  </si>
  <si>
    <t>184</t>
  </si>
  <si>
    <t>61144401</t>
  </si>
  <si>
    <t>parapet plastový vnitřní š 250mm</t>
  </si>
  <si>
    <t>-1110832659</t>
  </si>
  <si>
    <t>2*1,1 'Přepočtené koeficientem množství</t>
  </si>
  <si>
    <t>185</t>
  </si>
  <si>
    <t>61144019</t>
  </si>
  <si>
    <t>koncovka k parapetu plastovému vnitřnímu 1 pár</t>
  </si>
  <si>
    <t>65681022</t>
  </si>
  <si>
    <t>186</t>
  </si>
  <si>
    <t>766699312</t>
  </si>
  <si>
    <t>Montáž tabulí školních dvoudílných</t>
  </si>
  <si>
    <t>2054749474</t>
  </si>
  <si>
    <t>"zpětná montáž stávající"</t>
  </si>
  <si>
    <t>187</t>
  </si>
  <si>
    <t>766699319-R</t>
  </si>
  <si>
    <t>Demontáž tabulí školních pro opětovné použití vč. manipulace pro uskladnění pod odbu výstavby v místě</t>
  </si>
  <si>
    <t>2108222026</t>
  </si>
  <si>
    <t>188</t>
  </si>
  <si>
    <t>998766113</t>
  </si>
  <si>
    <t>Přesun hmot tonážní pro kce truhlářské s omezením mechanizace v objektech v přes 12 do 24 m</t>
  </si>
  <si>
    <t>-851712757</t>
  </si>
  <si>
    <t>767</t>
  </si>
  <si>
    <t>Konstrukce zámečnické</t>
  </si>
  <si>
    <t>189</t>
  </si>
  <si>
    <t>767995116-R</t>
  </si>
  <si>
    <t>D+M ocelové konstrukce pro VZT na střeše vč. kotvení a povrchové úpravy (ozn. B)</t>
  </si>
  <si>
    <t>-176712254</t>
  </si>
  <si>
    <t>190</t>
  </si>
  <si>
    <t>767995117</t>
  </si>
  <si>
    <t>Montáž atypických zámečnických konstrukcí hmotnosti přes 250 do 500 kg</t>
  </si>
  <si>
    <t>kg</t>
  </si>
  <si>
    <t>470859639</t>
  </si>
  <si>
    <t xml:space="preserve">"1 - ocelová podpora (HEA 160, dl. 12,55 m, 2 ks)" </t>
  </si>
  <si>
    <t>2*12,55*30,4</t>
  </si>
  <si>
    <t xml:space="preserve">"2 - ocelová podpora (HEA 160, dl. 10,35 m, 1 ks)" </t>
  </si>
  <si>
    <t>10,35*30,4</t>
  </si>
  <si>
    <t>"kotvení, úchyty pro vaznice - odhad cca 10%"</t>
  </si>
  <si>
    <t>1077,68*10/100</t>
  </si>
  <si>
    <t>191</t>
  </si>
  <si>
    <t>13010956</t>
  </si>
  <si>
    <t>ocel profilová jakost S235JR (11 375) průřez HEA 160</t>
  </si>
  <si>
    <t>1189675461</t>
  </si>
  <si>
    <t>1077,68*0,001 'Přepočtené koeficientem množství</t>
  </si>
  <si>
    <t>192</t>
  </si>
  <si>
    <t>13010956-R</t>
  </si>
  <si>
    <t>pomocné ocelové prvky pro kotvení, uchycení apod. vč. povrchové úpravy</t>
  </si>
  <si>
    <t>183185065</t>
  </si>
  <si>
    <t>193</t>
  </si>
  <si>
    <t>998767113</t>
  </si>
  <si>
    <t>Přesun hmot tonážní pro zámečnické konstrukce s omezením mechanizace v objektech v přes 12 do 24 m</t>
  </si>
  <si>
    <t>1586853959</t>
  </si>
  <si>
    <t>776</t>
  </si>
  <si>
    <t>Podlahy povlakové</t>
  </si>
  <si>
    <t>194</t>
  </si>
  <si>
    <t>776111112</t>
  </si>
  <si>
    <t>Broušení betonového podkladu povlakových podlah</t>
  </si>
  <si>
    <t>-768408585</t>
  </si>
  <si>
    <t>195</t>
  </si>
  <si>
    <t>776111116</t>
  </si>
  <si>
    <t>Odstranění zbytků lepidla z podkladu povlakových podlah broušením</t>
  </si>
  <si>
    <t>-1428032452</t>
  </si>
  <si>
    <t>196</t>
  </si>
  <si>
    <t>776111311</t>
  </si>
  <si>
    <t>Vysátí podkladu povlakových podlah</t>
  </si>
  <si>
    <t>-289755320</t>
  </si>
  <si>
    <t>197</t>
  </si>
  <si>
    <t>776121112</t>
  </si>
  <si>
    <t>Vodou ředitelná penetrace savého podkladu povlakových podlah</t>
  </si>
  <si>
    <t>-1190507228</t>
  </si>
  <si>
    <t>198</t>
  </si>
  <si>
    <t>776141111</t>
  </si>
  <si>
    <t>Stěrka podlahová nivelační pro vyrovnání podkladu povlakových podlah pevnosti 20 MPa tl do 3 mm</t>
  </si>
  <si>
    <t>-874146181</t>
  </si>
  <si>
    <t>"v případě potřeby"</t>
  </si>
  <si>
    <t>199</t>
  </si>
  <si>
    <t>776201812</t>
  </si>
  <si>
    <t>Demontáž lepených povlakových podlah s podložkou ručně</t>
  </si>
  <si>
    <t>-193015615</t>
  </si>
  <si>
    <t>776231111</t>
  </si>
  <si>
    <t>Lepení lamel a čtverců z vinylu standardním lepidlem</t>
  </si>
  <si>
    <t>-701057248</t>
  </si>
  <si>
    <t>201</t>
  </si>
  <si>
    <t>28411143</t>
  </si>
  <si>
    <t>podlahovina vinylová homogenní protiskluzná se vsypem a výztuž. vrstvou, s nopy, třída zátěže 34/43, hořlavost Bfl-s1 tl 2,00mm</t>
  </si>
  <si>
    <t>1855825007</t>
  </si>
  <si>
    <t>206,045*1,1 'Přepočtené koeficientem množství</t>
  </si>
  <si>
    <t>202</t>
  </si>
  <si>
    <t>776301812</t>
  </si>
  <si>
    <t>Odstranění lepených podlahovin s podložkou ze schodišťových stupňů</t>
  </si>
  <si>
    <t>-818474381</t>
  </si>
  <si>
    <t>"podstupnice"</t>
  </si>
  <si>
    <t>2*6,9</t>
  </si>
  <si>
    <t>203</t>
  </si>
  <si>
    <t>776321211</t>
  </si>
  <si>
    <t>Montáž podlahovin z PVC na podstupnice výšky do 200 mm</t>
  </si>
  <si>
    <t>-1903458453</t>
  </si>
  <si>
    <t>204</t>
  </si>
  <si>
    <t>855178414</t>
  </si>
  <si>
    <t>2*6,9*0,2*1,2</t>
  </si>
  <si>
    <t>205</t>
  </si>
  <si>
    <t>776410811</t>
  </si>
  <si>
    <t>Odstranění soklíků a lišt pryžových nebo plastových</t>
  </si>
  <si>
    <t>-1281803831</t>
  </si>
  <si>
    <t>2*(11,53+0,32+2,3+6,9)</t>
  </si>
  <si>
    <t>-1,3</t>
  </si>
  <si>
    <t>206</t>
  </si>
  <si>
    <t>776421111</t>
  </si>
  <si>
    <t>Montáž obvodových lišt lepením</t>
  </si>
  <si>
    <t>-926773961</t>
  </si>
  <si>
    <t>-1,8+2*0,4</t>
  </si>
  <si>
    <t>207</t>
  </si>
  <si>
    <t>28411008</t>
  </si>
  <si>
    <t>lišta soklová PVC 16x60mm</t>
  </si>
  <si>
    <t>904960232</t>
  </si>
  <si>
    <t>83,9*1,02 'Přepočtené koeficientem množství</t>
  </si>
  <si>
    <t>208</t>
  </si>
  <si>
    <t>776421212</t>
  </si>
  <si>
    <t>Montáž schodišťových šroubovaných lišt</t>
  </si>
  <si>
    <t>-1587633415</t>
  </si>
  <si>
    <t>209</t>
  </si>
  <si>
    <t>19416017</t>
  </si>
  <si>
    <t>lišta schodová šroubovací eloxovaný hliník 35x35mm</t>
  </si>
  <si>
    <t>1249249767</t>
  </si>
  <si>
    <t>13,8*1,02 'Přepočtené koeficientem množství</t>
  </si>
  <si>
    <t>210</t>
  </si>
  <si>
    <t>776421312</t>
  </si>
  <si>
    <t>Montáž přechodových šroubovaných lišt</t>
  </si>
  <si>
    <t>820249334</t>
  </si>
  <si>
    <t>1,6+1,3</t>
  </si>
  <si>
    <t>211</t>
  </si>
  <si>
    <t>55343120</t>
  </si>
  <si>
    <t>profil přechodový Al vrtaný 30mm stříbro</t>
  </si>
  <si>
    <t>-1985533295</t>
  </si>
  <si>
    <t>2,9*1,02 'Přepočtené koeficientem množství</t>
  </si>
  <si>
    <t>212</t>
  </si>
  <si>
    <t>776430811</t>
  </si>
  <si>
    <t>Odstranění hran schodišťových</t>
  </si>
  <si>
    <t>-1322039103</t>
  </si>
  <si>
    <t>213</t>
  </si>
  <si>
    <t>776991811</t>
  </si>
  <si>
    <t>Demontáž přibité kovové pásky ze spoje</t>
  </si>
  <si>
    <t>-119734273</t>
  </si>
  <si>
    <t>214</t>
  </si>
  <si>
    <t>998776113</t>
  </si>
  <si>
    <t>Přesun hmot tonážní pro podlahy povlakové s omezením mechanizace v objektech v přes 12 do 24 m</t>
  </si>
  <si>
    <t>1904261255</t>
  </si>
  <si>
    <t>781</t>
  </si>
  <si>
    <t>Dokončovací práce - obklady</t>
  </si>
  <si>
    <t>215</t>
  </si>
  <si>
    <t>781121011</t>
  </si>
  <si>
    <t>Nátěr penetrační na stěnu</t>
  </si>
  <si>
    <t>-676652940</t>
  </si>
  <si>
    <t>216</t>
  </si>
  <si>
    <t>781472221</t>
  </si>
  <si>
    <t>Montáž obkladů keramických hladkých lepených cementovým flexibilním lepidlem přes 35 do 45 ks/m2</t>
  </si>
  <si>
    <t>1970399805</t>
  </si>
  <si>
    <t>217</t>
  </si>
  <si>
    <t>59761706</t>
  </si>
  <si>
    <t>obklad keramický nemrazuvzdorný povrch hladký/lesklý tl do 10mm přes 35 do 45ks/m2</t>
  </si>
  <si>
    <t>-429487637</t>
  </si>
  <si>
    <t>7,29*1,1 'Přepočtené koeficientem množství</t>
  </si>
  <si>
    <t>218</t>
  </si>
  <si>
    <t>781472291</t>
  </si>
  <si>
    <t>Příplatek k montáži obkladů keramických lepených cementovým flexibilním lepidlem za plochu do 10 m2</t>
  </si>
  <si>
    <t>649154340</t>
  </si>
  <si>
    <t>219</t>
  </si>
  <si>
    <t>781492251</t>
  </si>
  <si>
    <t>Montáž profilů ukončovacích lepených flexibilním cementovým lepidlem</t>
  </si>
  <si>
    <t>1172757133</t>
  </si>
  <si>
    <t>3*1,5</t>
  </si>
  <si>
    <t>2,8+1,8</t>
  </si>
  <si>
    <t>220</t>
  </si>
  <si>
    <t>19416014</t>
  </si>
  <si>
    <t>lišta ukončovací nerezová 8mm</t>
  </si>
  <si>
    <t>1348456186</t>
  </si>
  <si>
    <t>9,1*1,05 'Přepočtené koeficientem množství</t>
  </si>
  <si>
    <t>221</t>
  </si>
  <si>
    <t>998781113</t>
  </si>
  <si>
    <t>Přesun hmot tonážní pro obklady keramické s omezením mechanizace v objektech v přes 12 do 24 m</t>
  </si>
  <si>
    <t>-273792692</t>
  </si>
  <si>
    <t>783</t>
  </si>
  <si>
    <t>Dokončovací práce - nátěry</t>
  </si>
  <si>
    <t>222</t>
  </si>
  <si>
    <t>783218111</t>
  </si>
  <si>
    <t>Lazurovací dvojnásobný syntetický nátěr tesařských konstrukcí</t>
  </si>
  <si>
    <t>-1258488160</t>
  </si>
  <si>
    <t>"palubky - přesahy střechy"</t>
  </si>
  <si>
    <t>223</t>
  </si>
  <si>
    <t>783301313</t>
  </si>
  <si>
    <t>Odmaštění zámečnických konstrukcí ředidlovým odmašťovačem</t>
  </si>
  <si>
    <t>-1077160426</t>
  </si>
  <si>
    <t>224</t>
  </si>
  <si>
    <t>783314101</t>
  </si>
  <si>
    <t>Základní jednonásobný syntetický nátěr zámečnických konstrukcí</t>
  </si>
  <si>
    <t>1646408737</t>
  </si>
  <si>
    <t>10*7,9*1,16</t>
  </si>
  <si>
    <t>3*7,9*1,72</t>
  </si>
  <si>
    <t>2*12,55*0,906</t>
  </si>
  <si>
    <t>10,35*0,906</t>
  </si>
  <si>
    <t>784</t>
  </si>
  <si>
    <t>Dokončovací práce - malby a tapety</t>
  </si>
  <si>
    <t>225</t>
  </si>
  <si>
    <t>784121001</t>
  </si>
  <si>
    <t>Oškrabání malby v místnostech v do 3,80 m</t>
  </si>
  <si>
    <t>456348203</t>
  </si>
  <si>
    <t>226</t>
  </si>
  <si>
    <t>784181101</t>
  </si>
  <si>
    <t>Základní akrylátová jednonásobná bezbarvá penetrace podkladu v místnostech v do 3,80 m</t>
  </si>
  <si>
    <t>652494876</t>
  </si>
  <si>
    <t>227</t>
  </si>
  <si>
    <t>784221101</t>
  </si>
  <si>
    <t>Dvojnásobné bílé malby ze směsí za sucha dobře otěruvzdorných v místnostech do 3,80 m</t>
  </si>
  <si>
    <t>1817806714</t>
  </si>
  <si>
    <t>786</t>
  </si>
  <si>
    <t>Dokončovací práce - čalounické úpravy</t>
  </si>
  <si>
    <t>228</t>
  </si>
  <si>
    <t>786626121</t>
  </si>
  <si>
    <t>Montáž lamelové žaluzie vnitřní nebo do oken dvojitých kovových</t>
  </si>
  <si>
    <t>-1929704128</t>
  </si>
  <si>
    <t>"O1"</t>
  </si>
  <si>
    <t>229</t>
  </si>
  <si>
    <t>55346200</t>
  </si>
  <si>
    <t>žaluzie horizontální interiérové</t>
  </si>
  <si>
    <t>520675830</t>
  </si>
  <si>
    <t>230</t>
  </si>
  <si>
    <t>998786113</t>
  </si>
  <si>
    <t>Přesun hmot tonážní pro stínění a čalounické úpravy s omezením mechanizace v objektech v přes 12 do 24 m</t>
  </si>
  <si>
    <t>777960634</t>
  </si>
  <si>
    <t>SO 02 - Profese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</si>
  <si>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</si>
  <si>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</si>
  <si>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</si>
  <si>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</si>
  <si>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730 - Vytápění, klimatizace</t>
  </si>
  <si>
    <t xml:space="preserve">      730.1 - Část strojovna vytápění a 1.PP</t>
  </si>
  <si>
    <t xml:space="preserve">      730.2 - Část teplovodní rozvody</t>
  </si>
  <si>
    <t xml:space="preserve">      730.3 - Klimatizace</t>
  </si>
  <si>
    <t xml:space="preserve">      730.4 - Ostatní položky</t>
  </si>
  <si>
    <t xml:space="preserve">    741 - Elektroinstalace (D+M)</t>
  </si>
  <si>
    <t xml:space="preserve">      741.1 - Svítidla</t>
  </si>
  <si>
    <t xml:space="preserve">      741.2 - Přístroje</t>
  </si>
  <si>
    <t xml:space="preserve">      741.3 - Kabely, vodiče</t>
  </si>
  <si>
    <t xml:space="preserve">      741.4 - Elektroinstalační materiál</t>
  </si>
  <si>
    <t xml:space="preserve">      741.5 - Rozvaděče</t>
  </si>
  <si>
    <t xml:space="preserve">      741.6 - Uzemnění a hromosvod</t>
  </si>
  <si>
    <t xml:space="preserve">      741.7 - Ostatní</t>
  </si>
  <si>
    <t>HZS - Hodinové zúčtovací sazby</t>
  </si>
  <si>
    <t>-2062494503</t>
  </si>
  <si>
    <t>-1077478843</t>
  </si>
  <si>
    <t>478840914</t>
  </si>
  <si>
    <t>0,048*19 'Přepočtené koeficientem množství</t>
  </si>
  <si>
    <t>997013871</t>
  </si>
  <si>
    <t>Poplatek za uložení stavebního odpadu na recyklační skládce (skládkovné) směsného stavebního a demoličního kód odpadu 17 09 04</t>
  </si>
  <si>
    <t>-1397168644</t>
  </si>
  <si>
    <t>721</t>
  </si>
  <si>
    <t>Zdravotechnika - vnitřní kanalizace</t>
  </si>
  <si>
    <t>721171803</t>
  </si>
  <si>
    <t>Demontáž potrubí z PVC D do 75</t>
  </si>
  <si>
    <t>-2120751084</t>
  </si>
  <si>
    <t>721171904</t>
  </si>
  <si>
    <t>Potrubí z PP vsazení odbočky do hrdla DN 75</t>
  </si>
  <si>
    <t>-439748155</t>
  </si>
  <si>
    <t>721174024</t>
  </si>
  <si>
    <t>Potrubí kanalizační z PP odpadní DN 75</t>
  </si>
  <si>
    <t>2076664285</t>
  </si>
  <si>
    <t>721174041</t>
  </si>
  <si>
    <t>Potrubí kanalizační z PP připojovací DN 32</t>
  </si>
  <si>
    <t>1003019122</t>
  </si>
  <si>
    <t>"odvod kondenzátu"</t>
  </si>
  <si>
    <t>721174042</t>
  </si>
  <si>
    <t>Potrubí kanalizační z PP připojovací DN 40</t>
  </si>
  <si>
    <t>-1882986463</t>
  </si>
  <si>
    <t>"kanalizace"</t>
  </si>
  <si>
    <t>721194103</t>
  </si>
  <si>
    <t>Vyvedení a upevnění odpadních výpustek DN 32</t>
  </si>
  <si>
    <t>2122513623</t>
  </si>
  <si>
    <t>721194104</t>
  </si>
  <si>
    <t>Vyvedení a upevnění odpadních výpustek DN 40</t>
  </si>
  <si>
    <t>-1196270249</t>
  </si>
  <si>
    <t>3+1</t>
  </si>
  <si>
    <t>721194107</t>
  </si>
  <si>
    <t>Vyvedení a upevnění odpadních výpustek DN 70</t>
  </si>
  <si>
    <t>-2035523649</t>
  </si>
  <si>
    <t>721229111</t>
  </si>
  <si>
    <t>Montáž zápachové uzávěrky pro pračku a myčku do DN 50 ostatní typ</t>
  </si>
  <si>
    <t>-298493698</t>
  </si>
  <si>
    <t>"1x podomítkový sifon"</t>
  </si>
  <si>
    <t>HLE.HL138</t>
  </si>
  <si>
    <t>Podomítková zápachová uzávěrka ke klimatizačním jednotkám DN32 - 100x100mm, kryt bílý 100x100mm</t>
  </si>
  <si>
    <t>-842610882</t>
  </si>
  <si>
    <t>721274125</t>
  </si>
  <si>
    <t>Přivzdušňovací ventil vnitřní odpadních potrubí DN 75</t>
  </si>
  <si>
    <t>1957091507</t>
  </si>
  <si>
    <t>721290111</t>
  </si>
  <si>
    <t>Zkouška těsnosti potrubí kanalizace vodou DN do 125</t>
  </si>
  <si>
    <t>544916596</t>
  </si>
  <si>
    <t>6+13+5</t>
  </si>
  <si>
    <t>998721113</t>
  </si>
  <si>
    <t>Přesun hmot tonážní pro vnitřní kanalizaci s omezením mechanizace v objektech v přes 12 do 24 m</t>
  </si>
  <si>
    <t>178383964</t>
  </si>
  <si>
    <t>722</t>
  </si>
  <si>
    <t>Zdravotechnika - vnitřní vodovod</t>
  </si>
  <si>
    <t>722171932-R</t>
  </si>
  <si>
    <t>D+M napojení potrubí D 20 na stávající rozvod</t>
  </si>
  <si>
    <t>-497905479</t>
  </si>
  <si>
    <t>722174002</t>
  </si>
  <si>
    <t>Potrubí vodovodní plastové PPR svar polyfúze PN 16 D 20x2,8 mm</t>
  </si>
  <si>
    <t>909166649</t>
  </si>
  <si>
    <t>722179191</t>
  </si>
  <si>
    <t>Příplatek k rozvodu vody z plastů za malý rozsah prací na zakázce do 20 m</t>
  </si>
  <si>
    <t>soubor</t>
  </si>
  <si>
    <t>-560577161</t>
  </si>
  <si>
    <t>722181241</t>
  </si>
  <si>
    <t>Ochrana vodovodního potrubí přilepenými termoizolačními trubicemi z PE tl přes 13 do 20 mm DN do 22 mm</t>
  </si>
  <si>
    <t>-701610025</t>
  </si>
  <si>
    <t>722190401</t>
  </si>
  <si>
    <t>Vyvedení a upevnění výpustku DN do 25</t>
  </si>
  <si>
    <t>834237635</t>
  </si>
  <si>
    <t>722220111</t>
  </si>
  <si>
    <t>Nástěnka pro výtokový ventil G 1/2" s jedním závitem</t>
  </si>
  <si>
    <t>975103677</t>
  </si>
  <si>
    <t>722290234</t>
  </si>
  <si>
    <t>Proplach a dezinfekce vodovodního potrubí DN do 80</t>
  </si>
  <si>
    <t>77931120</t>
  </si>
  <si>
    <t>722290246</t>
  </si>
  <si>
    <t>Zkouška těsnosti vodovodního potrubí plastového DN do 40</t>
  </si>
  <si>
    <t>-17443632</t>
  </si>
  <si>
    <t>998722113</t>
  </si>
  <si>
    <t>Přesun hmot tonážní pro vnitřní vodovod s omezením mechanizace v objektech v přes 12 do 24 m</t>
  </si>
  <si>
    <t>746095992</t>
  </si>
  <si>
    <t>725</t>
  </si>
  <si>
    <t>Zdravotechnika - zařizovací předměty</t>
  </si>
  <si>
    <t>725210821</t>
  </si>
  <si>
    <t>Demontáž umyvadel bez výtokových armatur</t>
  </si>
  <si>
    <t>1487496767</t>
  </si>
  <si>
    <t>725211617</t>
  </si>
  <si>
    <t>Umyvadlo keramické bílé šířky 600 mm s krytem na sifon připevněné na stěnu šrouby</t>
  </si>
  <si>
    <t>1869654045</t>
  </si>
  <si>
    <t>"2x výměna, 1x nové"</t>
  </si>
  <si>
    <t>2+1</t>
  </si>
  <si>
    <t>725810811</t>
  </si>
  <si>
    <t>Demontáž ventilů výtokových nástěnných</t>
  </si>
  <si>
    <t>-519442519</t>
  </si>
  <si>
    <t>725811202</t>
  </si>
  <si>
    <t>Ventil nástěnný dolní výtok G 1/2"</t>
  </si>
  <si>
    <t>-1365161772</t>
  </si>
  <si>
    <t>"umyvadlová baterie pro jednu vodu"</t>
  </si>
  <si>
    <t>"2x výměna, 1x nová"</t>
  </si>
  <si>
    <t>725860811</t>
  </si>
  <si>
    <t>Demontáž uzávěrů zápachu jednoduchých</t>
  </si>
  <si>
    <t>2883057</t>
  </si>
  <si>
    <t>725980122</t>
  </si>
  <si>
    <t>Dvířka 15/20</t>
  </si>
  <si>
    <t>-2133309431</t>
  </si>
  <si>
    <t>998725113</t>
  </si>
  <si>
    <t>Přesun hmot tonážní pro zařizovací předměty s omezením mechanizace v objektech v přes 12 do 24 m</t>
  </si>
  <si>
    <t>2123366744</t>
  </si>
  <si>
    <t>727</t>
  </si>
  <si>
    <t>Zdravotechnika - požární ochrana</t>
  </si>
  <si>
    <t>727213211</t>
  </si>
  <si>
    <t>Trubní ucpávka plastového potrubí bez izolace D 20 mm stropem tl 150 mm požární odolnost EI 90</t>
  </si>
  <si>
    <t>-1916555890</t>
  </si>
  <si>
    <t>727213225</t>
  </si>
  <si>
    <t>Trubní ucpávka plastového potrubí bez izolace D 75 mm stropem tl 150 mm požární odolnost EI 120</t>
  </si>
  <si>
    <t>-1445997354</t>
  </si>
  <si>
    <t>730</t>
  </si>
  <si>
    <t>Vytápění, klimatizace</t>
  </si>
  <si>
    <t>730.1</t>
  </si>
  <si>
    <t>Část strojovna vytápění a 1.PP</t>
  </si>
  <si>
    <t>K001</t>
  </si>
  <si>
    <t>Čerpadlo  elektronické vel. 32-80 s regulací otáček, komunikační modul pro ovládání kompatibilní s MaR,  montážní konzole</t>
  </si>
  <si>
    <t>620784433</t>
  </si>
  <si>
    <t>K002</t>
  </si>
  <si>
    <t>3-cesný venil DN25, kv 6,3 směšovací se servopohonem (kompatibilní na ovládání stávajícícím systémem MaR)</t>
  </si>
  <si>
    <t>-402606420</t>
  </si>
  <si>
    <t>K003</t>
  </si>
  <si>
    <t>Rozšíření stávajícího systému MaR pro novou topnou větev</t>
  </si>
  <si>
    <t>727222214</t>
  </si>
  <si>
    <t>K004</t>
  </si>
  <si>
    <t>Zpětná klapka DN 32</t>
  </si>
  <si>
    <t>ks</t>
  </si>
  <si>
    <t>-842327092</t>
  </si>
  <si>
    <t>K005</t>
  </si>
  <si>
    <t>Kulový kohout DN 32</t>
  </si>
  <si>
    <t>-924115149</t>
  </si>
  <si>
    <t>K006</t>
  </si>
  <si>
    <t>Vypouštěcí ventil DN 10  s kulovým uzávěrem</t>
  </si>
  <si>
    <t>1735438825</t>
  </si>
  <si>
    <t>K007</t>
  </si>
  <si>
    <t>Automat. Odvzduš.ventil DN 10  s kulovým uzávěrem</t>
  </si>
  <si>
    <t>409282373</t>
  </si>
  <si>
    <t>K008</t>
  </si>
  <si>
    <t>Teploměr</t>
  </si>
  <si>
    <t>-1128798863</t>
  </si>
  <si>
    <t>K009</t>
  </si>
  <si>
    <t>Měděné lisované potrubí 35x1,5 včetně tvarovek</t>
  </si>
  <si>
    <t>bm</t>
  </si>
  <si>
    <t>-1846207248</t>
  </si>
  <si>
    <t>K010</t>
  </si>
  <si>
    <t>Měděné lisované potrubí  28x1,5 včetně tvarovek</t>
  </si>
  <si>
    <t>-1495825989</t>
  </si>
  <si>
    <t>K011</t>
  </si>
  <si>
    <t>Návleková izolace DN 25 (28x1,5) tl.20 mm, kaučukové provedení</t>
  </si>
  <si>
    <t>724530203</t>
  </si>
  <si>
    <t>K012</t>
  </si>
  <si>
    <t>Návleková izolace DN 32 (35x1,5) tl.20 mm, kaučukové provedení</t>
  </si>
  <si>
    <t>1630017262</t>
  </si>
  <si>
    <t>K013</t>
  </si>
  <si>
    <t>Plošná izolace pro doizolování armatur tl.20 mm, kaučukové provedení</t>
  </si>
  <si>
    <t>1958476174</t>
  </si>
  <si>
    <t>K014</t>
  </si>
  <si>
    <t>Dílčí vypuštění a nové dopuštění otopné soustavy upravenou vodou</t>
  </si>
  <si>
    <t>1862440369</t>
  </si>
  <si>
    <t>730.2</t>
  </si>
  <si>
    <t>Část teplovodní rozvody</t>
  </si>
  <si>
    <t>K015</t>
  </si>
  <si>
    <t>Deskové otopné těleso v provedení  VK 33/5110, čelní deska hladká, spodní rohové připojení</t>
  </si>
  <si>
    <t>1928603750</t>
  </si>
  <si>
    <t>K016</t>
  </si>
  <si>
    <t>Deskové otopné těleso v provedení  VK 22/6110, čelní deska hladká, spodní rohové připojení</t>
  </si>
  <si>
    <t>-766117774</t>
  </si>
  <si>
    <t>K017</t>
  </si>
  <si>
    <t>Sada šroubení ,,H,, s regulací, uzavíráním a vypouštěním pro otopná tělesa, spodní rohové připojení</t>
  </si>
  <si>
    <t>-89316521</t>
  </si>
  <si>
    <t>K018</t>
  </si>
  <si>
    <t>Termostatická hlavice pro OT s pojistkou proti neoprávněnou manipulaci</t>
  </si>
  <si>
    <t>-1594544275</t>
  </si>
  <si>
    <t>K019</t>
  </si>
  <si>
    <t>Měděné potrubí 28x1,5 včetně tvarovek</t>
  </si>
  <si>
    <t>1464447469</t>
  </si>
  <si>
    <t>K020</t>
  </si>
  <si>
    <t>Měděné potrubí 22x1,5 včetně tvarovek</t>
  </si>
  <si>
    <t>1834442164</t>
  </si>
  <si>
    <t>K021</t>
  </si>
  <si>
    <t>Měděné potrubí 18x1,2 včetně tvarovek</t>
  </si>
  <si>
    <t>1386075280</t>
  </si>
  <si>
    <t>K022</t>
  </si>
  <si>
    <t>Měděné potrubí 15x1,2 včetně tvarovek</t>
  </si>
  <si>
    <t>379716397</t>
  </si>
  <si>
    <t>K023</t>
  </si>
  <si>
    <t>Návleková izolace pr.15 tl.13 mm</t>
  </si>
  <si>
    <t>1232393899</t>
  </si>
  <si>
    <t>K024</t>
  </si>
  <si>
    <t>Návleková izolace pr.18 tl.20 mm</t>
  </si>
  <si>
    <t>1701020622</t>
  </si>
  <si>
    <t>K025</t>
  </si>
  <si>
    <t>Návleková izolace DN 20 (22x1,5) tl.20 mm</t>
  </si>
  <si>
    <t>-189672495</t>
  </si>
  <si>
    <t>K026</t>
  </si>
  <si>
    <t>Návleková izolace DN 25 (28x1,5) tl.20 mm</t>
  </si>
  <si>
    <t>786288278</t>
  </si>
  <si>
    <t>-1768489634</t>
  </si>
  <si>
    <t>502546983</t>
  </si>
  <si>
    <t>K027</t>
  </si>
  <si>
    <t>Chráničky potrubí</t>
  </si>
  <si>
    <t>1292975126</t>
  </si>
  <si>
    <t>K028</t>
  </si>
  <si>
    <t>Dílčí úpravy stávající rozvody vytápění</t>
  </si>
  <si>
    <t>-1186050121</t>
  </si>
  <si>
    <t>730.3</t>
  </si>
  <si>
    <t>Klimatizace</t>
  </si>
  <si>
    <t>K029</t>
  </si>
  <si>
    <t>Venkovní jednotka výkon chlad 8 kW/top cca 9 kW, ener. tř. A, provedení ,,multisplit,, 2+1</t>
  </si>
  <si>
    <t>-156663614</t>
  </si>
  <si>
    <t>K030</t>
  </si>
  <si>
    <t>Vnitřní 4-cestná jednotka výkon chlad 4,5 kW/top cca 5,5 kW</t>
  </si>
  <si>
    <t>803138937</t>
  </si>
  <si>
    <t>K031</t>
  </si>
  <si>
    <t>Ovladač (nástěnný) jednotky, propojovací kabeláž</t>
  </si>
  <si>
    <t>-799768196</t>
  </si>
  <si>
    <t>K032</t>
  </si>
  <si>
    <t>Rozvody chlazení (společné plyn/kap.), vč. tepelné izolace, komunikační kabeláž venkovní/vnitřní jednotka</t>
  </si>
  <si>
    <t>-922243971</t>
  </si>
  <si>
    <t>K033</t>
  </si>
  <si>
    <t>Pomocné komponenty potrubních rozvodů chladiva (provedeno dle návrhu finálního dodavatele klim. jednotek)</t>
  </si>
  <si>
    <t>1679046197</t>
  </si>
  <si>
    <t>K034</t>
  </si>
  <si>
    <t>Konzole pro montáž venkovní jednotky na fasádu</t>
  </si>
  <si>
    <t>269326303</t>
  </si>
  <si>
    <t>K035</t>
  </si>
  <si>
    <t>Pružné kompenzátory</t>
  </si>
  <si>
    <t>1811660173</t>
  </si>
  <si>
    <t>K036</t>
  </si>
  <si>
    <t>Zalištování venkovních rozvodů na fasádě (nebo instalace do chráničky)</t>
  </si>
  <si>
    <t>-1669790420</t>
  </si>
  <si>
    <t>K037</t>
  </si>
  <si>
    <t>Závěsy a konzole kotvení pro instalaci rozvodů v podhledu</t>
  </si>
  <si>
    <t>-1994014148</t>
  </si>
  <si>
    <t>K038</t>
  </si>
  <si>
    <t>Oplechování,, hydroizolace a utěsnění stavebního prostupu  fasádou, chráničky</t>
  </si>
  <si>
    <t>-1968269911</t>
  </si>
  <si>
    <t>K039</t>
  </si>
  <si>
    <t>Drobná kabeláž (rezerva)</t>
  </si>
  <si>
    <t>-792643300</t>
  </si>
  <si>
    <t>K040</t>
  </si>
  <si>
    <t>Úcpávky dle PBŘ stavby</t>
  </si>
  <si>
    <t>2132369174</t>
  </si>
  <si>
    <t>730.4</t>
  </si>
  <si>
    <t>Ostatní položky</t>
  </si>
  <si>
    <t>K041</t>
  </si>
  <si>
    <t>Kontrola stavební připravenosti za účasti dodavatelů UT zařízení před zahájením objednávek zařízení  a montáží</t>
  </si>
  <si>
    <t>1719437458</t>
  </si>
  <si>
    <t>K042</t>
  </si>
  <si>
    <t>Koordinace dodávek UT zařízení s ohledem na finál výběrové řízení komponentů v návaznosti na ostatní navazující profese</t>
  </si>
  <si>
    <t>-1625265674</t>
  </si>
  <si>
    <t>K043</t>
  </si>
  <si>
    <t>Dílčí úpravy komponentů UT s ohledem na finál výběrové řízení komponentů v návaznosti na ostatní navazující profese</t>
  </si>
  <si>
    <t>-1109602485</t>
  </si>
  <si>
    <t>K044</t>
  </si>
  <si>
    <t>Odborný dohled dodavatelů zařízení UT při montáži a uvedení do provozu (tepelná čerpadla)</t>
  </si>
  <si>
    <t>596065902</t>
  </si>
  <si>
    <t>K045</t>
  </si>
  <si>
    <t>Průchodky a chráničky potrubí (přes stavební konstrukce a dilatace)</t>
  </si>
  <si>
    <t>-874137865</t>
  </si>
  <si>
    <t>K046</t>
  </si>
  <si>
    <t>Pomocné konstrukce a konzole</t>
  </si>
  <si>
    <t>-797475039</t>
  </si>
  <si>
    <t>K047</t>
  </si>
  <si>
    <t>Drobný a pomocný materiál</t>
  </si>
  <si>
    <t>1711955341</t>
  </si>
  <si>
    <t>K048</t>
  </si>
  <si>
    <t>Topná zkouška</t>
  </si>
  <si>
    <t>1704821666</t>
  </si>
  <si>
    <t>K049</t>
  </si>
  <si>
    <t>Ozanačení tras instalací popisem</t>
  </si>
  <si>
    <t>-1242393631</t>
  </si>
  <si>
    <t>K050</t>
  </si>
  <si>
    <t>Lešení a plošiny</t>
  </si>
  <si>
    <t>52517520</t>
  </si>
  <si>
    <t>K051</t>
  </si>
  <si>
    <t>1270345735</t>
  </si>
  <si>
    <t>K052</t>
  </si>
  <si>
    <t>Vyregulování a uvedení do provozu, napojení na stávající M+R</t>
  </si>
  <si>
    <t>-1578979502</t>
  </si>
  <si>
    <t>K053</t>
  </si>
  <si>
    <t>Provozní a tlakové zkoušky</t>
  </si>
  <si>
    <t>1380182361</t>
  </si>
  <si>
    <t>K054</t>
  </si>
  <si>
    <t>Zaškolení obsluhy</t>
  </si>
  <si>
    <t>-1391774037</t>
  </si>
  <si>
    <t>K055</t>
  </si>
  <si>
    <t>Revize</t>
  </si>
  <si>
    <t>-143130844</t>
  </si>
  <si>
    <t>K056</t>
  </si>
  <si>
    <t>Drobné stavební přípomoce</t>
  </si>
  <si>
    <t>887199053</t>
  </si>
  <si>
    <t>K057</t>
  </si>
  <si>
    <t>Úklid pracoviště</t>
  </si>
  <si>
    <t>32035358</t>
  </si>
  <si>
    <t>K058</t>
  </si>
  <si>
    <t>Doprava</t>
  </si>
  <si>
    <t>346893392</t>
  </si>
  <si>
    <t>K059</t>
  </si>
  <si>
    <t>Úprava projektové dokumentace na komponenty vzešlé z výběrového řízení, dokumentace skutečné provedení</t>
  </si>
  <si>
    <t>-469149743</t>
  </si>
  <si>
    <t>K060</t>
  </si>
  <si>
    <t>Dílčí demontáž otopné soustavy, ekologické třídění a likvidace odpadu (cca 1500 kg), demontáže otopných těles cca 7 ks a potrubních rozvodů vč. izolací cca 80 m</t>
  </si>
  <si>
    <t>799227436</t>
  </si>
  <si>
    <t>741</t>
  </si>
  <si>
    <t>Elektroinstalace (D+M)</t>
  </si>
  <si>
    <t>741.1</t>
  </si>
  <si>
    <t>Svítidla</t>
  </si>
  <si>
    <t>1.1</t>
  </si>
  <si>
    <t>Svítidlo A - Závěsné/přisazené, LED asymetrické svítidlo, 1 x LED, 47W, 6500lm, Ra80, 4000K, IP20</t>
  </si>
  <si>
    <t>-1693352118</t>
  </si>
  <si>
    <t>1.2</t>
  </si>
  <si>
    <t>Svítidlo B - Závěsné/přisazené, LED svítidlo, matná ALDP mřížka, UGR&lt;19, 1 x LED, 37W, 4600lm, Ra80, 4000K, IP20</t>
  </si>
  <si>
    <t>-950274548</t>
  </si>
  <si>
    <t>1.3</t>
  </si>
  <si>
    <t>Svítidlo C - Závěsné/přisazené, LED svítidlo, matná ALDP mřížka, UGR&lt;19, 1 x LED, 41W, 5350lm, Ra80, 4000K, IP20</t>
  </si>
  <si>
    <t>-942338953</t>
  </si>
  <si>
    <t>1.4</t>
  </si>
  <si>
    <t>Svítidlo D - Závěsné/přisazené, LED svítidlo, matná ALDP mřížka, UGR&lt;19, 1 x LED, 58W, 7000lm, Ra80, 4000K, IP20</t>
  </si>
  <si>
    <t>-1397110561</t>
  </si>
  <si>
    <t>1.5</t>
  </si>
  <si>
    <t>Svítidlo typ NO - LED nouzové svítidlo LOVATO II, přisazené, univerzální optika, 3W, 350lm, IP41</t>
  </si>
  <si>
    <t>1579257648</t>
  </si>
  <si>
    <t>741.2</t>
  </si>
  <si>
    <t>Přístroje</t>
  </si>
  <si>
    <t>2.1</t>
  </si>
  <si>
    <t>Přístroj spínače jednopólového; řazení: 1, 1So; 10 AX, 250 V AC; bezšroubové svorky (pro vodiče 1-2,5 mm2); pro montáž do podkladů třídy reakce na oheň B, C, D, E, F, kompletní včetně rámečku a klapátka</t>
  </si>
  <si>
    <t>1572787914</t>
  </si>
  <si>
    <t>2.2</t>
  </si>
  <si>
    <t>Přístroj spínače jednopólového; řazení: 5; 10 AX, 250 V AC; bezšroubové svorky (pro vodiče 1-2,5 mm2); pro montáž do podkladů třídy reakce na oheň B, C, D, E, F, kompletní včetně rámečku a klapátka</t>
  </si>
  <si>
    <t>-1579929412</t>
  </si>
  <si>
    <t>2.3</t>
  </si>
  <si>
    <t>Zásuvka jednonásobná s ochranným kolíkem, s clonkami; IP 40; 16 A, 250 V AC; upevnění šrouby; bezšroubové svorky (pro vodiče 1,5-2,5 mm²); řazení: 2P+PE; barva: bílá; vč. příslušenství a krytu</t>
  </si>
  <si>
    <t>-989638129</t>
  </si>
  <si>
    <t>2.4</t>
  </si>
  <si>
    <t>Zásuvka jednonásobná s ochranným kolíkem, s clonkami; IP 44; 16 A, 250 V AC; upevnění šrouby; bezšroubové svorky (pro vodiče 1,5-2,5 mm²); řazení: 2P+PE; barva: bílá; vč. příslušenství a krytu "venkovní-přisazená"</t>
  </si>
  <si>
    <t>-18834366</t>
  </si>
  <si>
    <t>2.5</t>
  </si>
  <si>
    <t>Datová zásuvka dvojitá RJ45 UTP cat.6, 1ks tělo zásuvky, 1ks nosná maska pro 2 keystone, 2ks keystone RJ45 bílý UTP cat.6</t>
  </si>
  <si>
    <t>167136427</t>
  </si>
  <si>
    <t>741.3</t>
  </si>
  <si>
    <t>Kabely, vodiče</t>
  </si>
  <si>
    <t>3.1</t>
  </si>
  <si>
    <t>Silový kabel CYKY-J 3x1,5</t>
  </si>
  <si>
    <t>-1076613557</t>
  </si>
  <si>
    <t>3.2</t>
  </si>
  <si>
    <t>Silový kabel CYKY-J 5x1,5</t>
  </si>
  <si>
    <t>-2141080895</t>
  </si>
  <si>
    <t>3.3</t>
  </si>
  <si>
    <t>Silový kabel CYKY-J 3x2,5</t>
  </si>
  <si>
    <t>-897159854</t>
  </si>
  <si>
    <t>3.4</t>
  </si>
  <si>
    <t>Silový kabel CYKY-J 3x4</t>
  </si>
  <si>
    <t>-782918793</t>
  </si>
  <si>
    <t>3.5</t>
  </si>
  <si>
    <t>Silový kabel  CXKH-R-J 5x10</t>
  </si>
  <si>
    <t>-1140045013</t>
  </si>
  <si>
    <t>3.6</t>
  </si>
  <si>
    <t>Vodič CYA 6 zžl</t>
  </si>
  <si>
    <t>-665645873</t>
  </si>
  <si>
    <t>3.7</t>
  </si>
  <si>
    <t>Vodič CYA 16 zžl</t>
  </si>
  <si>
    <t>396924389</t>
  </si>
  <si>
    <t>741.4</t>
  </si>
  <si>
    <t>Elektroinstalační materiál</t>
  </si>
  <si>
    <t>4.1</t>
  </si>
  <si>
    <t>Elektroinstalační krabice; odbočná hranatá; 75x75x36mm</t>
  </si>
  <si>
    <t>1173405193</t>
  </si>
  <si>
    <t>4.2</t>
  </si>
  <si>
    <t>Elektroinstalační krabice; pod omítku, přístrojová</t>
  </si>
  <si>
    <t>-87781052</t>
  </si>
  <si>
    <t>4.3</t>
  </si>
  <si>
    <t>Ohebná elektroinstalační trubka, vnitřní průměr 25mm</t>
  </si>
  <si>
    <t>-1250360836</t>
  </si>
  <si>
    <t>4.4</t>
  </si>
  <si>
    <t>Ohebná elektroinstalační trubka, vnitřní průměr 18mm</t>
  </si>
  <si>
    <t>-1905259425</t>
  </si>
  <si>
    <t>4.5</t>
  </si>
  <si>
    <t>Ohebná dvouplášťová korugovaná chránička, vnitřní průměr 32mm</t>
  </si>
  <si>
    <t>1154671520</t>
  </si>
  <si>
    <t>4.6</t>
  </si>
  <si>
    <t>Bezšroubová svorka s páčkou svorky 2-5 vodičů</t>
  </si>
  <si>
    <t>1417141390</t>
  </si>
  <si>
    <t>4.7</t>
  </si>
  <si>
    <t>Drobný materiál (šroubky, stahovací pásky, aj.)</t>
  </si>
  <si>
    <t>1233787415</t>
  </si>
  <si>
    <t>741.5</t>
  </si>
  <si>
    <t>Rozvaděče</t>
  </si>
  <si>
    <t>5.1</t>
  </si>
  <si>
    <t>Rozvaděč R-ŠK; včetně pomocného materiálu, viz výkres č. 301</t>
  </si>
  <si>
    <t>853861884</t>
  </si>
  <si>
    <t>741.6</t>
  </si>
  <si>
    <t>Uzemnění a hromosvod</t>
  </si>
  <si>
    <t>6.1</t>
  </si>
  <si>
    <t>Uzemnění, hromosvod (jímací vedení AlMgSi 8mm2, svorky, zemnící drát FeZn 8mm, FeZn 30/4, aj.)</t>
  </si>
  <si>
    <t>1960544179</t>
  </si>
  <si>
    <t>741.7</t>
  </si>
  <si>
    <t>Ostatní</t>
  </si>
  <si>
    <t>7.1</t>
  </si>
  <si>
    <t>Stavební přípomoce (drážky, výsek niky pro rozvaděč, apod.)</t>
  </si>
  <si>
    <t>-686597068</t>
  </si>
  <si>
    <t>7.2</t>
  </si>
  <si>
    <t>Ukončení kabelů</t>
  </si>
  <si>
    <t>-791300614</t>
  </si>
  <si>
    <t>7.3</t>
  </si>
  <si>
    <t>Bezpečnostní tabulky</t>
  </si>
  <si>
    <t>-1763481176</t>
  </si>
  <si>
    <t>7.4</t>
  </si>
  <si>
    <t>Koordinace s dodavatelem stavby</t>
  </si>
  <si>
    <t>-438787717</t>
  </si>
  <si>
    <t>7.5</t>
  </si>
  <si>
    <t>Lešení, žebříky, apod.</t>
  </si>
  <si>
    <t>759339404</t>
  </si>
  <si>
    <t>7.6</t>
  </si>
  <si>
    <t>Zařízení staveniště pro profesi elektro</t>
  </si>
  <si>
    <t>-1357326222</t>
  </si>
  <si>
    <t>7.7</t>
  </si>
  <si>
    <t>Uvedení do provozu</t>
  </si>
  <si>
    <t>939678553</t>
  </si>
  <si>
    <t>7.8</t>
  </si>
  <si>
    <t>Výrobní a dílenská dokumentace</t>
  </si>
  <si>
    <t>2039225885</t>
  </si>
  <si>
    <t>7.9</t>
  </si>
  <si>
    <t>Dokumentace skutečného stavu</t>
  </si>
  <si>
    <t>-1780435427</t>
  </si>
  <si>
    <t>7.10</t>
  </si>
  <si>
    <t>Výchozí revize</t>
  </si>
  <si>
    <t>329547926</t>
  </si>
  <si>
    <t>7.11</t>
  </si>
  <si>
    <t>Recyklační poplatky za elektroodpad</t>
  </si>
  <si>
    <t>1541163235</t>
  </si>
  <si>
    <t>HZS</t>
  </si>
  <si>
    <t>Hodinové zúčtovací sazby</t>
  </si>
  <si>
    <t>HZS1292</t>
  </si>
  <si>
    <t>Hodinová zúčtovací sazba stavební dělník</t>
  </si>
  <si>
    <t>hod</t>
  </si>
  <si>
    <t>512</t>
  </si>
  <si>
    <t>-2008068768</t>
  </si>
  <si>
    <t>"stavební přípomoce pro řemesla ZTI, UT"</t>
  </si>
  <si>
    <t>"sekání, záhozy rýh, ostatní nespecifikované demontáže apod."</t>
  </si>
  <si>
    <t>00012920-R</t>
  </si>
  <si>
    <t>materiál do předchozí položky HZS</t>
  </si>
  <si>
    <t>Kč</t>
  </si>
  <si>
    <t>1821406185</t>
  </si>
  <si>
    <t>HZS2231</t>
  </si>
  <si>
    <t>Hodinová zúčtovací sazba elektrikář</t>
  </si>
  <si>
    <t>1849310429</t>
  </si>
  <si>
    <t>"demontáž elektro vč. hromosvodu"</t>
  </si>
  <si>
    <t>00022310-R</t>
  </si>
  <si>
    <t>odvoz a likvidace elektroodpadu</t>
  </si>
  <si>
    <t>-951927063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</si>
  <si>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</si>
  <si>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</si>
  <si>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</si>
  <si>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</si>
  <si>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</si>
  <si>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VRN6 - Územní vlivy</t>
  </si>
  <si>
    <t xml:space="preserve">    VRN7 - Provozní vlivy</t>
  </si>
  <si>
    <t>VRN1</t>
  </si>
  <si>
    <t>Průzkumné, geodetické a projektové práce</t>
  </si>
  <si>
    <t>013244000</t>
  </si>
  <si>
    <t>Dokumentace pro provádění stavby</t>
  </si>
  <si>
    <t>1024</t>
  </si>
  <si>
    <t>-27394208</t>
  </si>
  <si>
    <t>"dílenská dokumantace apod."</t>
  </si>
  <si>
    <t>013254000</t>
  </si>
  <si>
    <t>Dokumentace skutečného provedení stavby</t>
  </si>
  <si>
    <t>2012190310</t>
  </si>
  <si>
    <t>VRN3</t>
  </si>
  <si>
    <t>Zařízení staveniště</t>
  </si>
  <si>
    <t>030001000</t>
  </si>
  <si>
    <t>1749441420</t>
  </si>
  <si>
    <t>"vč. zajištění a zabezpečení"</t>
  </si>
  <si>
    <t>VRN4</t>
  </si>
  <si>
    <t>Inženýrská činnost</t>
  </si>
  <si>
    <t>043002000</t>
  </si>
  <si>
    <t>Zkoušky a ostatní měření</t>
  </si>
  <si>
    <t>1148640173</t>
  </si>
  <si>
    <t>"atesty, zkoušky, revize apod. jinde samostatně neuvedené"</t>
  </si>
  <si>
    <t>VRN5</t>
  </si>
  <si>
    <t>Finanční náklady</t>
  </si>
  <si>
    <t>052002000</t>
  </si>
  <si>
    <t>Finanční rezerva - doplňte částku 300.000,- Kč bez DPH</t>
  </si>
  <si>
    <t>1320371434</t>
  </si>
  <si>
    <t>VRN6</t>
  </si>
  <si>
    <t>Územní vlivy</t>
  </si>
  <si>
    <t>062002000</t>
  </si>
  <si>
    <t>Ztížené dopravní podmínky</t>
  </si>
  <si>
    <t>1280525878</t>
  </si>
  <si>
    <t>VRN7</t>
  </si>
  <si>
    <t>Provozní vlivy</t>
  </si>
  <si>
    <t>070001000</t>
  </si>
  <si>
    <t>203083758</t>
  </si>
  <si>
    <t>PAMAK s.r.o., Mikoláše Alše 4701, 280 02 Kolín 2</t>
  </si>
  <si>
    <t>25779656</t>
  </si>
  <si>
    <t>CZ25779656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</si>
</sst>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4" fontId="25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>
      <alignment horizontal="center" vertical="center"/>
    </xf>
    <xf numFmtId="49" fontId="36" fillId="0" borderId="22" xfId="0" applyNumberFormat="1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center" vertical="center" wrapText="1"/>
    </xf>
    <xf numFmtId="167" fontId="36" fillId="0" borderId="22" xfId="0" applyNumberFormat="1" applyFont="1" applyBorder="1" applyAlignment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>
      <alignment vertical="center"/>
    </xf>
    <xf numFmtId="0" fontId="37" fillId="0" borderId="22" xfId="0" applyFont="1" applyBorder="1" applyAlignment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14" fontId="2" fillId="2" borderId="0" xfId="0" applyNumberFormat="1" applyFont="1" applyFill="1" applyAlignment="1" applyProtection="1">
      <alignment horizontal="left" vertical="center"/>
      <protection locked="0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right" vertical="center"/>
    </xf>
    <xf numFmtId="0" fontId="23" fillId="4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topLeftCell="A81" workbookViewId="0">
      <selection activeCell="AI20" sqref="AI20"/>
    </sheetView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" customHeight="1"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198" t="s">
        <v>14</v>
      </c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R5" s="20"/>
      <c r="BE5" s="195" t="s">
        <v>15</v>
      </c>
      <c r="BS5" s="17" t="s">
        <v>6</v>
      </c>
    </row>
    <row r="6" spans="1:74" ht="36.9" customHeight="1">
      <c r="B6" s="20"/>
      <c r="D6" s="26" t="s">
        <v>16</v>
      </c>
      <c r="K6" s="200" t="s">
        <v>17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R6" s="20"/>
      <c r="BE6" s="196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196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191">
        <v>45723</v>
      </c>
      <c r="AR8" s="20"/>
      <c r="BE8" s="196"/>
      <c r="BS8" s="17" t="s">
        <v>6</v>
      </c>
    </row>
    <row r="9" spans="1:74" ht="14.4" customHeight="1">
      <c r="B9" s="20"/>
      <c r="AR9" s="20"/>
      <c r="BE9" s="196"/>
      <c r="BS9" s="17" t="s">
        <v>6</v>
      </c>
    </row>
    <row r="10" spans="1:74" ht="12" customHeight="1">
      <c r="B10" s="20"/>
      <c r="D10" s="27" t="s">
        <v>23</v>
      </c>
      <c r="AK10" s="27" t="s">
        <v>24</v>
      </c>
      <c r="AN10" s="25" t="s">
        <v>1</v>
      </c>
      <c r="AR10" s="20"/>
      <c r="BE10" s="196"/>
      <c r="BS10" s="17" t="s">
        <v>6</v>
      </c>
    </row>
    <row r="11" spans="1:74" ht="18.45" customHeight="1">
      <c r="B11" s="20"/>
      <c r="E11" s="25" t="s">
        <v>25</v>
      </c>
      <c r="AK11" s="27" t="s">
        <v>26</v>
      </c>
      <c r="AN11" s="25" t="s">
        <v>1</v>
      </c>
      <c r="AR11" s="20"/>
      <c r="BE11" s="196"/>
      <c r="BS11" s="17" t="s">
        <v>6</v>
      </c>
    </row>
    <row r="12" spans="1:74" ht="6.9" customHeight="1">
      <c r="B12" s="20"/>
      <c r="AR12" s="20"/>
      <c r="BE12" s="196"/>
      <c r="BS12" s="17" t="s">
        <v>6</v>
      </c>
    </row>
    <row r="13" spans="1:74" ht="12" customHeight="1">
      <c r="B13" s="20"/>
      <c r="D13" s="27" t="s">
        <v>27</v>
      </c>
      <c r="AK13" s="27" t="s">
        <v>24</v>
      </c>
      <c r="AN13" s="29" t="s">
        <v>1857</v>
      </c>
      <c r="AR13" s="20"/>
      <c r="BE13" s="196"/>
      <c r="BS13" s="17" t="s">
        <v>6</v>
      </c>
    </row>
    <row r="14" spans="1:74" ht="13.2">
      <c r="B14" s="20"/>
      <c r="E14" s="201" t="s">
        <v>1856</v>
      </c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7" t="s">
        <v>26</v>
      </c>
      <c r="AN14" s="29" t="s">
        <v>1858</v>
      </c>
      <c r="AR14" s="20"/>
      <c r="BE14" s="196"/>
      <c r="BS14" s="17" t="s">
        <v>6</v>
      </c>
    </row>
    <row r="15" spans="1:74" ht="6.9" customHeight="1">
      <c r="B15" s="20"/>
      <c r="AR15" s="20"/>
      <c r="BE15" s="196"/>
      <c r="BS15" s="17" t="s">
        <v>4</v>
      </c>
    </row>
    <row r="16" spans="1:74" ht="12" customHeight="1">
      <c r="B16" s="20"/>
      <c r="D16" s="27" t="s">
        <v>28</v>
      </c>
      <c r="AK16" s="27" t="s">
        <v>24</v>
      </c>
      <c r="AN16" s="25" t="s">
        <v>1</v>
      </c>
      <c r="AR16" s="20"/>
      <c r="BE16" s="196"/>
      <c r="BS16" s="17" t="s">
        <v>4</v>
      </c>
    </row>
    <row r="17" spans="2:71" ht="18.45" customHeight="1">
      <c r="B17" s="20"/>
      <c r="E17" s="25" t="s">
        <v>29</v>
      </c>
      <c r="AK17" s="27" t="s">
        <v>26</v>
      </c>
      <c r="AN17" s="25" t="s">
        <v>1</v>
      </c>
      <c r="AR17" s="20"/>
      <c r="BE17" s="196"/>
      <c r="BS17" s="17" t="s">
        <v>30</v>
      </c>
    </row>
    <row r="18" spans="2:71" ht="6.9" customHeight="1">
      <c r="B18" s="20"/>
      <c r="AR18" s="20"/>
      <c r="BE18" s="196"/>
      <c r="BS18" s="17" t="s">
        <v>6</v>
      </c>
    </row>
    <row r="19" spans="2:71" ht="12" customHeight="1">
      <c r="B19" s="20"/>
      <c r="D19" s="27" t="s">
        <v>31</v>
      </c>
      <c r="AK19" s="27" t="s">
        <v>24</v>
      </c>
      <c r="AN19" s="25" t="s">
        <v>1</v>
      </c>
      <c r="AR19" s="20"/>
      <c r="BE19" s="196"/>
      <c r="BS19" s="17" t="s">
        <v>6</v>
      </c>
    </row>
    <row r="20" spans="2:71" ht="18.45" customHeight="1">
      <c r="B20" s="20"/>
      <c r="E20" s="25" t="s">
        <v>29</v>
      </c>
      <c r="AK20" s="27" t="s">
        <v>26</v>
      </c>
      <c r="AN20" s="25" t="s">
        <v>1</v>
      </c>
      <c r="AR20" s="20"/>
      <c r="BE20" s="196"/>
      <c r="BS20" s="17" t="s">
        <v>30</v>
      </c>
    </row>
    <row r="21" spans="2:71" ht="6.9" customHeight="1">
      <c r="B21" s="20"/>
      <c r="AR21" s="20"/>
      <c r="BE21" s="196"/>
    </row>
    <row r="22" spans="2:71" ht="12" customHeight="1">
      <c r="B22" s="20"/>
      <c r="D22" s="27" t="s">
        <v>32</v>
      </c>
      <c r="AR22" s="20"/>
      <c r="BE22" s="196"/>
    </row>
    <row r="23" spans="2:71" ht="16.5" customHeight="1">
      <c r="B23" s="20"/>
      <c r="E23" s="203" t="s">
        <v>1</v>
      </c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R23" s="20"/>
      <c r="BE23" s="196"/>
    </row>
    <row r="24" spans="2:71" ht="6.9" customHeight="1">
      <c r="B24" s="20"/>
      <c r="AR24" s="20"/>
      <c r="BE24" s="196"/>
    </row>
    <row r="25" spans="2:7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196"/>
    </row>
    <row r="26" spans="2:71" s="1" customFormat="1" ht="25.95" customHeight="1">
      <c r="B26" s="32"/>
      <c r="D26" s="33" t="s">
        <v>33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4">
        <f>ROUND(AG94,2)</f>
        <v>6529949.8700000001</v>
      </c>
      <c r="AL26" s="205"/>
      <c r="AM26" s="205"/>
      <c r="AN26" s="205"/>
      <c r="AO26" s="205"/>
      <c r="AR26" s="32"/>
      <c r="BE26" s="196"/>
    </row>
    <row r="27" spans="2:71" s="1" customFormat="1" ht="6.9" customHeight="1">
      <c r="B27" s="32"/>
      <c r="AR27" s="32"/>
      <c r="BE27" s="196"/>
    </row>
    <row r="28" spans="2:71" s="1" customFormat="1" ht="13.2">
      <c r="B28" s="32"/>
      <c r="L28" s="206" t="s">
        <v>34</v>
      </c>
      <c r="M28" s="206"/>
      <c r="N28" s="206"/>
      <c r="O28" s="206"/>
      <c r="P28" s="206"/>
      <c r="W28" s="206" t="s">
        <v>35</v>
      </c>
      <c r="X28" s="206"/>
      <c r="Y28" s="206"/>
      <c r="Z28" s="206"/>
      <c r="AA28" s="206"/>
      <c r="AB28" s="206"/>
      <c r="AC28" s="206"/>
      <c r="AD28" s="206"/>
      <c r="AE28" s="206"/>
      <c r="AK28" s="206" t="s">
        <v>36</v>
      </c>
      <c r="AL28" s="206"/>
      <c r="AM28" s="206"/>
      <c r="AN28" s="206"/>
      <c r="AO28" s="206"/>
      <c r="AR28" s="32"/>
      <c r="BE28" s="196"/>
    </row>
    <row r="29" spans="2:71" s="2" customFormat="1" ht="14.4" customHeight="1">
      <c r="B29" s="36"/>
      <c r="D29" s="27" t="s">
        <v>37</v>
      </c>
      <c r="F29" s="27" t="s">
        <v>38</v>
      </c>
      <c r="L29" s="194">
        <v>0.21</v>
      </c>
      <c r="M29" s="193"/>
      <c r="N29" s="193"/>
      <c r="O29" s="193"/>
      <c r="P29" s="193"/>
      <c r="W29" s="192">
        <f>ROUND(AZ94, 2)</f>
        <v>6529949.8700000001</v>
      </c>
      <c r="X29" s="193"/>
      <c r="Y29" s="193"/>
      <c r="Z29" s="193"/>
      <c r="AA29" s="193"/>
      <c r="AB29" s="193"/>
      <c r="AC29" s="193"/>
      <c r="AD29" s="193"/>
      <c r="AE29" s="193"/>
      <c r="AK29" s="192">
        <f>ROUND(AV94, 2)</f>
        <v>1371289.47</v>
      </c>
      <c r="AL29" s="193"/>
      <c r="AM29" s="193"/>
      <c r="AN29" s="193"/>
      <c r="AO29" s="193"/>
      <c r="AR29" s="36"/>
      <c r="BE29" s="197"/>
    </row>
    <row r="30" spans="2:71" s="2" customFormat="1" ht="14.4" customHeight="1">
      <c r="B30" s="36"/>
      <c r="F30" s="27" t="s">
        <v>39</v>
      </c>
      <c r="L30" s="194">
        <v>0.12</v>
      </c>
      <c r="M30" s="193"/>
      <c r="N30" s="193"/>
      <c r="O30" s="193"/>
      <c r="P30" s="193"/>
      <c r="W30" s="192">
        <f>ROUND(BA94, 2)</f>
        <v>0</v>
      </c>
      <c r="X30" s="193"/>
      <c r="Y30" s="193"/>
      <c r="Z30" s="193"/>
      <c r="AA30" s="193"/>
      <c r="AB30" s="193"/>
      <c r="AC30" s="193"/>
      <c r="AD30" s="193"/>
      <c r="AE30" s="193"/>
      <c r="AK30" s="192">
        <f>ROUND(AW94, 2)</f>
        <v>0</v>
      </c>
      <c r="AL30" s="193"/>
      <c r="AM30" s="193"/>
      <c r="AN30" s="193"/>
      <c r="AO30" s="193"/>
      <c r="AR30" s="36"/>
      <c r="BE30" s="197"/>
    </row>
    <row r="31" spans="2:71" s="2" customFormat="1" ht="14.4" hidden="1" customHeight="1">
      <c r="B31" s="36"/>
      <c r="F31" s="27" t="s">
        <v>40</v>
      </c>
      <c r="L31" s="194">
        <v>0.21</v>
      </c>
      <c r="M31" s="193"/>
      <c r="N31" s="193"/>
      <c r="O31" s="193"/>
      <c r="P31" s="193"/>
      <c r="W31" s="192">
        <f>ROUND(BB94, 2)</f>
        <v>0</v>
      </c>
      <c r="X31" s="193"/>
      <c r="Y31" s="193"/>
      <c r="Z31" s="193"/>
      <c r="AA31" s="193"/>
      <c r="AB31" s="193"/>
      <c r="AC31" s="193"/>
      <c r="AD31" s="193"/>
      <c r="AE31" s="193"/>
      <c r="AK31" s="192">
        <v>0</v>
      </c>
      <c r="AL31" s="193"/>
      <c r="AM31" s="193"/>
      <c r="AN31" s="193"/>
      <c r="AO31" s="193"/>
      <c r="AR31" s="36"/>
      <c r="BE31" s="197"/>
    </row>
    <row r="32" spans="2:71" s="2" customFormat="1" ht="14.4" hidden="1" customHeight="1">
      <c r="B32" s="36"/>
      <c r="F32" s="27" t="s">
        <v>41</v>
      </c>
      <c r="L32" s="194">
        <v>0.12</v>
      </c>
      <c r="M32" s="193"/>
      <c r="N32" s="193"/>
      <c r="O32" s="193"/>
      <c r="P32" s="193"/>
      <c r="W32" s="192">
        <f>ROUND(BC94, 2)</f>
        <v>0</v>
      </c>
      <c r="X32" s="193"/>
      <c r="Y32" s="193"/>
      <c r="Z32" s="193"/>
      <c r="AA32" s="193"/>
      <c r="AB32" s="193"/>
      <c r="AC32" s="193"/>
      <c r="AD32" s="193"/>
      <c r="AE32" s="193"/>
      <c r="AK32" s="192">
        <v>0</v>
      </c>
      <c r="AL32" s="193"/>
      <c r="AM32" s="193"/>
      <c r="AN32" s="193"/>
      <c r="AO32" s="193"/>
      <c r="AR32" s="36"/>
      <c r="BE32" s="197"/>
    </row>
    <row r="33" spans="2:57" s="2" customFormat="1" ht="14.4" hidden="1" customHeight="1">
      <c r="B33" s="36"/>
      <c r="F33" s="27" t="s">
        <v>42</v>
      </c>
      <c r="L33" s="194">
        <v>0</v>
      </c>
      <c r="M33" s="193"/>
      <c r="N33" s="193"/>
      <c r="O33" s="193"/>
      <c r="P33" s="193"/>
      <c r="W33" s="192">
        <f>ROUND(BD94, 2)</f>
        <v>0</v>
      </c>
      <c r="X33" s="193"/>
      <c r="Y33" s="193"/>
      <c r="Z33" s="193"/>
      <c r="AA33" s="193"/>
      <c r="AB33" s="193"/>
      <c r="AC33" s="193"/>
      <c r="AD33" s="193"/>
      <c r="AE33" s="193"/>
      <c r="AK33" s="192">
        <v>0</v>
      </c>
      <c r="AL33" s="193"/>
      <c r="AM33" s="193"/>
      <c r="AN33" s="193"/>
      <c r="AO33" s="193"/>
      <c r="AR33" s="36"/>
      <c r="BE33" s="197"/>
    </row>
    <row r="34" spans="2:57" s="1" customFormat="1" ht="6.9" customHeight="1">
      <c r="B34" s="32"/>
      <c r="AR34" s="32"/>
      <c r="BE34" s="196"/>
    </row>
    <row r="35" spans="2:57" s="1" customFormat="1" ht="25.95" customHeight="1">
      <c r="B35" s="32"/>
      <c r="C35" s="37"/>
      <c r="D35" s="38" t="s">
        <v>43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44</v>
      </c>
      <c r="U35" s="39"/>
      <c r="V35" s="39"/>
      <c r="W35" s="39"/>
      <c r="X35" s="226" t="s">
        <v>45</v>
      </c>
      <c r="Y35" s="227"/>
      <c r="Z35" s="227"/>
      <c r="AA35" s="227"/>
      <c r="AB35" s="227"/>
      <c r="AC35" s="39"/>
      <c r="AD35" s="39"/>
      <c r="AE35" s="39"/>
      <c r="AF35" s="39"/>
      <c r="AG35" s="39"/>
      <c r="AH35" s="39"/>
      <c r="AI35" s="39"/>
      <c r="AJ35" s="39"/>
      <c r="AK35" s="228">
        <f>SUM(AK26:AK33)</f>
        <v>7901239.3399999999</v>
      </c>
      <c r="AL35" s="227"/>
      <c r="AM35" s="227"/>
      <c r="AN35" s="227"/>
      <c r="AO35" s="229"/>
      <c r="AP35" s="37"/>
      <c r="AQ35" s="37"/>
      <c r="AR35" s="32"/>
    </row>
    <row r="36" spans="2:57" s="1" customFormat="1" ht="6.9" customHeight="1">
      <c r="B36" s="32"/>
      <c r="AR36" s="32"/>
    </row>
    <row r="37" spans="2:57" s="1" customFormat="1" ht="14.4" customHeight="1">
      <c r="B37" s="32"/>
      <c r="AR37" s="32"/>
    </row>
    <row r="38" spans="2:57" ht="14.4" customHeight="1">
      <c r="B38" s="20"/>
      <c r="AR38" s="20"/>
    </row>
    <row r="39" spans="2:57" ht="14.4" customHeight="1">
      <c r="B39" s="20"/>
      <c r="AR39" s="20"/>
    </row>
    <row r="40" spans="2:57" ht="14.4" customHeight="1">
      <c r="B40" s="20"/>
      <c r="AR40" s="20"/>
    </row>
    <row r="41" spans="2:57" ht="14.4" customHeight="1">
      <c r="B41" s="20"/>
      <c r="AR41" s="20"/>
    </row>
    <row r="42" spans="2:57" ht="14.4" customHeight="1">
      <c r="B42" s="20"/>
      <c r="AR42" s="20"/>
    </row>
    <row r="43" spans="2:57" ht="14.4" customHeight="1">
      <c r="B43" s="20"/>
      <c r="AR43" s="20"/>
    </row>
    <row r="44" spans="2:57" ht="14.4" customHeight="1">
      <c r="B44" s="20"/>
      <c r="AR44" s="20"/>
    </row>
    <row r="45" spans="2:57" ht="14.4" customHeight="1">
      <c r="B45" s="20"/>
      <c r="AR45" s="20"/>
    </row>
    <row r="46" spans="2:57" ht="14.4" customHeight="1">
      <c r="B46" s="20"/>
      <c r="AR46" s="20"/>
    </row>
    <row r="47" spans="2:57" ht="14.4" customHeight="1">
      <c r="B47" s="20"/>
      <c r="AR47" s="20"/>
    </row>
    <row r="48" spans="2:57" ht="14.4" customHeight="1">
      <c r="B48" s="20"/>
      <c r="AR48" s="20"/>
    </row>
    <row r="49" spans="2:44" s="1" customFormat="1" ht="14.4" customHeight="1">
      <c r="B49" s="32"/>
      <c r="D49" s="41" t="s">
        <v>46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47</v>
      </c>
      <c r="AI49" s="42"/>
      <c r="AJ49" s="42"/>
      <c r="AK49" s="42"/>
      <c r="AL49" s="42"/>
      <c r="AM49" s="42"/>
      <c r="AN49" s="42"/>
      <c r="AO49" s="42"/>
      <c r="AR49" s="32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3.2">
      <c r="B60" s="32"/>
      <c r="D60" s="43" t="s">
        <v>48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49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48</v>
      </c>
      <c r="AI60" s="34"/>
      <c r="AJ60" s="34"/>
      <c r="AK60" s="34"/>
      <c r="AL60" s="34"/>
      <c r="AM60" s="43" t="s">
        <v>49</v>
      </c>
      <c r="AN60" s="34"/>
      <c r="AO60" s="34"/>
      <c r="AR60" s="32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3.2">
      <c r="B64" s="32"/>
      <c r="D64" s="41" t="s">
        <v>50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51</v>
      </c>
      <c r="AI64" s="42"/>
      <c r="AJ64" s="42"/>
      <c r="AK64" s="42"/>
      <c r="AL64" s="42"/>
      <c r="AM64" s="42"/>
      <c r="AN64" s="42"/>
      <c r="AO64" s="42"/>
      <c r="AR64" s="32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3.2">
      <c r="B75" s="32"/>
      <c r="D75" s="43" t="s">
        <v>48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49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48</v>
      </c>
      <c r="AI75" s="34"/>
      <c r="AJ75" s="34"/>
      <c r="AK75" s="34"/>
      <c r="AL75" s="34"/>
      <c r="AM75" s="43" t="s">
        <v>49</v>
      </c>
      <c r="AN75" s="34"/>
      <c r="AO75" s="34"/>
      <c r="AR75" s="32"/>
    </row>
    <row r="76" spans="2:44" s="1" customFormat="1">
      <c r="B76" s="32"/>
      <c r="AR76" s="32"/>
    </row>
    <row r="77" spans="2:44" s="1" customFormat="1" ht="6.9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" customHeight="1">
      <c r="B82" s="32"/>
      <c r="C82" s="21" t="s">
        <v>52</v>
      </c>
      <c r="AR82" s="32"/>
    </row>
    <row r="83" spans="1:91" s="1" customFormat="1" ht="6.9" customHeight="1">
      <c r="B83" s="32"/>
      <c r="AR83" s="32"/>
    </row>
    <row r="84" spans="1:91" s="3" customFormat="1" ht="12" customHeight="1">
      <c r="B84" s="48"/>
      <c r="C84" s="27" t="s">
        <v>13</v>
      </c>
      <c r="L84" s="3" t="str">
        <f>K5</f>
        <v>2025504(1)</v>
      </c>
      <c r="AR84" s="48"/>
    </row>
    <row r="85" spans="1:91" s="4" customFormat="1" ht="36.9" customHeight="1">
      <c r="B85" s="49"/>
      <c r="C85" s="50" t="s">
        <v>16</v>
      </c>
      <c r="L85" s="217" t="str">
        <f>K6</f>
        <v>Stavební úpravy v podstřeší tělocvičny na učebnu v ZŠ Dobrovice</v>
      </c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218"/>
      <c r="AG85" s="218"/>
      <c r="AH85" s="218"/>
      <c r="AI85" s="218"/>
      <c r="AJ85" s="218"/>
      <c r="AK85" s="218"/>
      <c r="AL85" s="218"/>
      <c r="AM85" s="218"/>
      <c r="AN85" s="218"/>
      <c r="AO85" s="218"/>
      <c r="AR85" s="49"/>
    </row>
    <row r="86" spans="1:91" s="1" customFormat="1" ht="6.9" customHeight="1">
      <c r="B86" s="32"/>
      <c r="AR86" s="32"/>
    </row>
    <row r="87" spans="1:91" s="1" customFormat="1" ht="12" customHeight="1">
      <c r="B87" s="32"/>
      <c r="C87" s="27" t="s">
        <v>20</v>
      </c>
      <c r="L87" s="51" t="str">
        <f>IF(K8="","",K8)</f>
        <v>Dobrovice</v>
      </c>
      <c r="AI87" s="27" t="s">
        <v>22</v>
      </c>
      <c r="AM87" s="219">
        <f>IF(AN8= "","",AN8)</f>
        <v>45723</v>
      </c>
      <c r="AN87" s="219"/>
      <c r="AR87" s="32"/>
    </row>
    <row r="88" spans="1:91" s="1" customFormat="1" ht="6.9" customHeight="1">
      <c r="B88" s="32"/>
      <c r="AR88" s="32"/>
    </row>
    <row r="89" spans="1:91" s="1" customFormat="1" ht="15.15" customHeight="1">
      <c r="B89" s="32"/>
      <c r="C89" s="27" t="s">
        <v>23</v>
      </c>
      <c r="L89" s="3" t="str">
        <f>IF(E11= "","",E11)</f>
        <v>Město Dobrovice</v>
      </c>
      <c r="AI89" s="27" t="s">
        <v>28</v>
      </c>
      <c r="AM89" s="220" t="str">
        <f>IF(E17="","",E17)</f>
        <v>ANITAS s.r.o.</v>
      </c>
      <c r="AN89" s="221"/>
      <c r="AO89" s="221"/>
      <c r="AP89" s="221"/>
      <c r="AR89" s="32"/>
      <c r="AS89" s="222" t="s">
        <v>53</v>
      </c>
      <c r="AT89" s="223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15" customHeight="1">
      <c r="B90" s="32"/>
      <c r="C90" s="27" t="s">
        <v>27</v>
      </c>
      <c r="L90" s="3" t="str">
        <f>IF(E14= "Vyplň údaj","",E14)</f>
        <v>PAMAK s.r.o., Mikoláše Alše 4701, 280 02 Kolín 2</v>
      </c>
      <c r="AI90" s="27" t="s">
        <v>31</v>
      </c>
      <c r="AM90" s="220" t="str">
        <f>IF(E20="","",E20)</f>
        <v>ANITAS s.r.o.</v>
      </c>
      <c r="AN90" s="221"/>
      <c r="AO90" s="221"/>
      <c r="AP90" s="221"/>
      <c r="AR90" s="32"/>
      <c r="AS90" s="224"/>
      <c r="AT90" s="225"/>
      <c r="BD90" s="56"/>
    </row>
    <row r="91" spans="1:91" s="1" customFormat="1" ht="10.8" customHeight="1">
      <c r="B91" s="32"/>
      <c r="AR91" s="32"/>
      <c r="AS91" s="224"/>
      <c r="AT91" s="225"/>
      <c r="BD91" s="56"/>
    </row>
    <row r="92" spans="1:91" s="1" customFormat="1" ht="29.25" customHeight="1">
      <c r="B92" s="32"/>
      <c r="C92" s="210" t="s">
        <v>54</v>
      </c>
      <c r="D92" s="211"/>
      <c r="E92" s="211"/>
      <c r="F92" s="211"/>
      <c r="G92" s="211"/>
      <c r="H92" s="57"/>
      <c r="I92" s="212" t="s">
        <v>55</v>
      </c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3" t="s">
        <v>56</v>
      </c>
      <c r="AH92" s="211"/>
      <c r="AI92" s="211"/>
      <c r="AJ92" s="211"/>
      <c r="AK92" s="211"/>
      <c r="AL92" s="211"/>
      <c r="AM92" s="211"/>
      <c r="AN92" s="212" t="s">
        <v>57</v>
      </c>
      <c r="AO92" s="211"/>
      <c r="AP92" s="214"/>
      <c r="AQ92" s="58" t="s">
        <v>58</v>
      </c>
      <c r="AR92" s="32"/>
      <c r="AS92" s="59" t="s">
        <v>59</v>
      </c>
      <c r="AT92" s="60" t="s">
        <v>60</v>
      </c>
      <c r="AU92" s="60" t="s">
        <v>61</v>
      </c>
      <c r="AV92" s="60" t="s">
        <v>62</v>
      </c>
      <c r="AW92" s="60" t="s">
        <v>63</v>
      </c>
      <c r="AX92" s="60" t="s">
        <v>64</v>
      </c>
      <c r="AY92" s="60" t="s">
        <v>65</v>
      </c>
      <c r="AZ92" s="60" t="s">
        <v>66</v>
      </c>
      <c r="BA92" s="60" t="s">
        <v>67</v>
      </c>
      <c r="BB92" s="60" t="s">
        <v>68</v>
      </c>
      <c r="BC92" s="60" t="s">
        <v>69</v>
      </c>
      <c r="BD92" s="61" t="s">
        <v>70</v>
      </c>
    </row>
    <row r="93" spans="1:91" s="1" customFormat="1" ht="10.8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" customHeight="1">
      <c r="B94" s="63"/>
      <c r="C94" s="64" t="s">
        <v>71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15">
        <f>ROUND(SUM(AG95:AG97),2)</f>
        <v>6529949.8700000001</v>
      </c>
      <c r="AH94" s="215"/>
      <c r="AI94" s="215"/>
      <c r="AJ94" s="215"/>
      <c r="AK94" s="215"/>
      <c r="AL94" s="215"/>
      <c r="AM94" s="215"/>
      <c r="AN94" s="216">
        <f>SUM(AG94,AT94)</f>
        <v>7901239.3399999999</v>
      </c>
      <c r="AO94" s="216"/>
      <c r="AP94" s="216"/>
      <c r="AQ94" s="67" t="s">
        <v>1</v>
      </c>
      <c r="AR94" s="63"/>
      <c r="AS94" s="68">
        <f>ROUND(SUM(AS95:AS97),2)</f>
        <v>0</v>
      </c>
      <c r="AT94" s="69">
        <f>ROUND(SUM(AV94:AW94),2)</f>
        <v>1371289.47</v>
      </c>
      <c r="AU94" s="70">
        <f>ROUND(SUM(AU95:AU97),5)</f>
        <v>0</v>
      </c>
      <c r="AV94" s="69">
        <f>ROUND(AZ94*L29,2)</f>
        <v>1371289.47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ROUND(SUM(AZ95:AZ97),2)</f>
        <v>6529949.8700000001</v>
      </c>
      <c r="BA94" s="69">
        <f>ROUND(SUM(BA95:BA97),2)</f>
        <v>0</v>
      </c>
      <c r="BB94" s="69">
        <f>ROUND(SUM(BB95:BB97),2)</f>
        <v>0</v>
      </c>
      <c r="BC94" s="69">
        <f>ROUND(SUM(BC95:BC97),2)</f>
        <v>0</v>
      </c>
      <c r="BD94" s="71">
        <f>ROUND(SUM(BD95:BD97),2)</f>
        <v>0</v>
      </c>
      <c r="BS94" s="72" t="s">
        <v>72</v>
      </c>
      <c r="BT94" s="72" t="s">
        <v>73</v>
      </c>
      <c r="BU94" s="73" t="s">
        <v>74</v>
      </c>
      <c r="BV94" s="72" t="s">
        <v>75</v>
      </c>
      <c r="BW94" s="72" t="s">
        <v>5</v>
      </c>
      <c r="BX94" s="72" t="s">
        <v>76</v>
      </c>
      <c r="CL94" s="72" t="s">
        <v>1</v>
      </c>
    </row>
    <row r="95" spans="1:91" s="6" customFormat="1" ht="16.5" customHeight="1">
      <c r="A95" s="74" t="s">
        <v>77</v>
      </c>
      <c r="B95" s="75"/>
      <c r="C95" s="76"/>
      <c r="D95" s="209" t="s">
        <v>78</v>
      </c>
      <c r="E95" s="209"/>
      <c r="F95" s="209"/>
      <c r="G95" s="209"/>
      <c r="H95" s="209"/>
      <c r="I95" s="77"/>
      <c r="J95" s="209" t="s">
        <v>79</v>
      </c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209"/>
      <c r="AG95" s="207">
        <f>'SO 01 - Stavební část'!J30</f>
        <v>5044521.37</v>
      </c>
      <c r="AH95" s="208"/>
      <c r="AI95" s="208"/>
      <c r="AJ95" s="208"/>
      <c r="AK95" s="208"/>
      <c r="AL95" s="208"/>
      <c r="AM95" s="208"/>
      <c r="AN95" s="207">
        <f>SUM(AG95,AT95)</f>
        <v>6103870.8600000003</v>
      </c>
      <c r="AO95" s="208"/>
      <c r="AP95" s="208"/>
      <c r="AQ95" s="78" t="s">
        <v>80</v>
      </c>
      <c r="AR95" s="75"/>
      <c r="AS95" s="79">
        <v>0</v>
      </c>
      <c r="AT95" s="80">
        <f>ROUND(SUM(AV95:AW95),2)</f>
        <v>1059349.49</v>
      </c>
      <c r="AU95" s="81">
        <f>'SO 01 - Stavební část'!P136</f>
        <v>0</v>
      </c>
      <c r="AV95" s="80">
        <f>'SO 01 - Stavební část'!J33</f>
        <v>1059349.49</v>
      </c>
      <c r="AW95" s="80">
        <f>'SO 01 - Stavební část'!J34</f>
        <v>0</v>
      </c>
      <c r="AX95" s="80">
        <f>'SO 01 - Stavební část'!J35</f>
        <v>0</v>
      </c>
      <c r="AY95" s="80">
        <f>'SO 01 - Stavební část'!J36</f>
        <v>0</v>
      </c>
      <c r="AZ95" s="80">
        <f>'SO 01 - Stavební část'!F33</f>
        <v>5044521.37</v>
      </c>
      <c r="BA95" s="80">
        <f>'SO 01 - Stavební část'!F34</f>
        <v>0</v>
      </c>
      <c r="BB95" s="80">
        <f>'SO 01 - Stavební část'!F35</f>
        <v>0</v>
      </c>
      <c r="BC95" s="80">
        <f>'SO 01 - Stavební část'!F36</f>
        <v>0</v>
      </c>
      <c r="BD95" s="82">
        <f>'SO 01 - Stavební část'!F37</f>
        <v>0</v>
      </c>
      <c r="BT95" s="83" t="s">
        <v>81</v>
      </c>
      <c r="BV95" s="83" t="s">
        <v>75</v>
      </c>
      <c r="BW95" s="83" t="s">
        <v>82</v>
      </c>
      <c r="BX95" s="83" t="s">
        <v>5</v>
      </c>
      <c r="CL95" s="83" t="s">
        <v>1</v>
      </c>
      <c r="CM95" s="83" t="s">
        <v>83</v>
      </c>
    </row>
    <row r="96" spans="1:91" s="6" customFormat="1" ht="16.5" customHeight="1">
      <c r="A96" s="74" t="s">
        <v>77</v>
      </c>
      <c r="B96" s="75"/>
      <c r="C96" s="76"/>
      <c r="D96" s="209" t="s">
        <v>84</v>
      </c>
      <c r="E96" s="209"/>
      <c r="F96" s="209"/>
      <c r="G96" s="209"/>
      <c r="H96" s="209"/>
      <c r="I96" s="77"/>
      <c r="J96" s="209" t="s">
        <v>85</v>
      </c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  <c r="AF96" s="209"/>
      <c r="AG96" s="207">
        <f>'SO 02 - Profese'!J30</f>
        <v>1120428.5</v>
      </c>
      <c r="AH96" s="208"/>
      <c r="AI96" s="208"/>
      <c r="AJ96" s="208"/>
      <c r="AK96" s="208"/>
      <c r="AL96" s="208"/>
      <c r="AM96" s="208"/>
      <c r="AN96" s="207">
        <f>SUM(AG96,AT96)</f>
        <v>1355718.49</v>
      </c>
      <c r="AO96" s="208"/>
      <c r="AP96" s="208"/>
      <c r="AQ96" s="78" t="s">
        <v>80</v>
      </c>
      <c r="AR96" s="75"/>
      <c r="AS96" s="79">
        <v>0</v>
      </c>
      <c r="AT96" s="80">
        <f>ROUND(SUM(AV96:AW96),2)</f>
        <v>235289.99</v>
      </c>
      <c r="AU96" s="81">
        <f>'SO 02 - Profese'!P137</f>
        <v>0</v>
      </c>
      <c r="AV96" s="80">
        <f>'SO 02 - Profese'!J33</f>
        <v>235289.99</v>
      </c>
      <c r="AW96" s="80">
        <f>'SO 02 - Profese'!J34</f>
        <v>0</v>
      </c>
      <c r="AX96" s="80">
        <f>'SO 02 - Profese'!J35</f>
        <v>0</v>
      </c>
      <c r="AY96" s="80">
        <f>'SO 02 - Profese'!J36</f>
        <v>0</v>
      </c>
      <c r="AZ96" s="80">
        <f>'SO 02 - Profese'!F33</f>
        <v>1120428.5</v>
      </c>
      <c r="BA96" s="80">
        <f>'SO 02 - Profese'!F34</f>
        <v>0</v>
      </c>
      <c r="BB96" s="80">
        <f>'SO 02 - Profese'!F35</f>
        <v>0</v>
      </c>
      <c r="BC96" s="80">
        <f>'SO 02 - Profese'!F36</f>
        <v>0</v>
      </c>
      <c r="BD96" s="82">
        <f>'SO 02 - Profese'!F37</f>
        <v>0</v>
      </c>
      <c r="BT96" s="83" t="s">
        <v>81</v>
      </c>
      <c r="BV96" s="83" t="s">
        <v>75</v>
      </c>
      <c r="BW96" s="83" t="s">
        <v>86</v>
      </c>
      <c r="BX96" s="83" t="s">
        <v>5</v>
      </c>
      <c r="CL96" s="83" t="s">
        <v>1</v>
      </c>
      <c r="CM96" s="83" t="s">
        <v>83</v>
      </c>
    </row>
    <row r="97" spans="1:91" s="6" customFormat="1" ht="16.5" customHeight="1">
      <c r="A97" s="74" t="s">
        <v>77</v>
      </c>
      <c r="B97" s="75"/>
      <c r="C97" s="76"/>
      <c r="D97" s="209" t="s">
        <v>87</v>
      </c>
      <c r="E97" s="209"/>
      <c r="F97" s="209"/>
      <c r="G97" s="209"/>
      <c r="H97" s="209"/>
      <c r="I97" s="77"/>
      <c r="J97" s="209" t="s">
        <v>88</v>
      </c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09"/>
      <c r="Y97" s="209"/>
      <c r="Z97" s="209"/>
      <c r="AA97" s="209"/>
      <c r="AB97" s="209"/>
      <c r="AC97" s="209"/>
      <c r="AD97" s="209"/>
      <c r="AE97" s="209"/>
      <c r="AF97" s="209"/>
      <c r="AG97" s="207">
        <f>'VRN - Vedlejší rozpočtové...'!J30</f>
        <v>365000</v>
      </c>
      <c r="AH97" s="208"/>
      <c r="AI97" s="208"/>
      <c r="AJ97" s="208"/>
      <c r="AK97" s="208"/>
      <c r="AL97" s="208"/>
      <c r="AM97" s="208"/>
      <c r="AN97" s="207">
        <f>SUM(AG97,AT97)</f>
        <v>441650</v>
      </c>
      <c r="AO97" s="208"/>
      <c r="AP97" s="208"/>
      <c r="AQ97" s="78" t="s">
        <v>80</v>
      </c>
      <c r="AR97" s="75"/>
      <c r="AS97" s="84">
        <v>0</v>
      </c>
      <c r="AT97" s="85">
        <f>ROUND(SUM(AV97:AW97),2)</f>
        <v>76650</v>
      </c>
      <c r="AU97" s="86">
        <f>'VRN - Vedlejší rozpočtové...'!P123</f>
        <v>0</v>
      </c>
      <c r="AV97" s="85">
        <f>'VRN - Vedlejší rozpočtové...'!J33</f>
        <v>76650</v>
      </c>
      <c r="AW97" s="85">
        <f>'VRN - Vedlejší rozpočtové...'!J34</f>
        <v>0</v>
      </c>
      <c r="AX97" s="85">
        <f>'VRN - Vedlejší rozpočtové...'!J35</f>
        <v>0</v>
      </c>
      <c r="AY97" s="85">
        <f>'VRN - Vedlejší rozpočtové...'!J36</f>
        <v>0</v>
      </c>
      <c r="AZ97" s="85">
        <f>'VRN - Vedlejší rozpočtové...'!F33</f>
        <v>365000</v>
      </c>
      <c r="BA97" s="85">
        <f>'VRN - Vedlejší rozpočtové...'!F34</f>
        <v>0</v>
      </c>
      <c r="BB97" s="85">
        <f>'VRN - Vedlejší rozpočtové...'!F35</f>
        <v>0</v>
      </c>
      <c r="BC97" s="85">
        <f>'VRN - Vedlejší rozpočtové...'!F36</f>
        <v>0</v>
      </c>
      <c r="BD97" s="87">
        <f>'VRN - Vedlejší rozpočtové...'!F37</f>
        <v>0</v>
      </c>
      <c r="BT97" s="83" t="s">
        <v>81</v>
      </c>
      <c r="BV97" s="83" t="s">
        <v>75</v>
      </c>
      <c r="BW97" s="83" t="s">
        <v>89</v>
      </c>
      <c r="BX97" s="83" t="s">
        <v>5</v>
      </c>
      <c r="CL97" s="83" t="s">
        <v>1</v>
      </c>
      <c r="CM97" s="83" t="s">
        <v>83</v>
      </c>
    </row>
    <row r="98" spans="1:91" s="1" customFormat="1" ht="30" customHeight="1">
      <c r="B98" s="32"/>
      <c r="AR98" s="32"/>
    </row>
    <row r="99" spans="1:91" s="1" customFormat="1" ht="6.9" customHeight="1">
      <c r="B99" s="44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32"/>
    </row>
  </sheetData>
  <sheetProtection algorithmName="SHA-512" hashValue="RWFCvCXY9djU5yNEMOvqp83J+e7Xod3MNrpiVAY6GJi4WMQXY3kk/SrhpDQQ6qk006f9rouTw4yQd/5KiTfvow==" saltValue="0MKFxNXTduXLuPtm/aZwekM7nagdakLA4U3N/Geq1vnarxWZonO54PYsk3Tm8hPJ9dHFKJd5ICRHN7c6G1inLw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  <mergeCell ref="W32:AE32"/>
    <mergeCell ref="AK32:AO32"/>
    <mergeCell ref="L32:P32"/>
  </mergeCells>
  <hyperlinks>
    <hyperlink ref="A95" location="'SO 01 - Stavební část'!C2" display="/" xr:uid="{00000000-0004-0000-0000-000000000000}"/>
    <hyperlink ref="A96" location="'SO 02 - Profese'!C2" display="/" xr:uid="{00000000-0004-0000-0000-000001000000}"/>
    <hyperlink ref="A97" location="'VRN - Vedlejší rozpočtové...'!C2" display="/" xr:uid="{00000000-0004-0000-0000-000002000000}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796"/>
  <sheetViews>
    <sheetView showGridLines="0" topLeftCell="A382" workbookViewId="0">
      <selection activeCell="I641" sqref="I641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AT2" s="17" t="s">
        <v>82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pans="2:46" ht="24.9" customHeight="1">
      <c r="B4" s="20"/>
      <c r="D4" s="21" t="s">
        <v>90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1" t="str">
        <f>'Rekapitulace stavby'!K6</f>
        <v>Stavební úpravy v podstřeší tělocvičny na učebnu v ZŠ Dobrovice</v>
      </c>
      <c r="F7" s="232"/>
      <c r="G7" s="232"/>
      <c r="H7" s="232"/>
      <c r="L7" s="20"/>
    </row>
    <row r="8" spans="2:46" s="1" customFormat="1" ht="12" customHeight="1">
      <c r="B8" s="32"/>
      <c r="D8" s="27" t="s">
        <v>91</v>
      </c>
      <c r="L8" s="32"/>
    </row>
    <row r="9" spans="2:46" s="1" customFormat="1" ht="16.5" customHeight="1">
      <c r="B9" s="32"/>
      <c r="E9" s="217" t="s">
        <v>92</v>
      </c>
      <c r="F9" s="230"/>
      <c r="G9" s="230"/>
      <c r="H9" s="230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>
        <f>'Rekapitulace stavby'!AN8</f>
        <v>45723</v>
      </c>
      <c r="L12" s="32"/>
    </row>
    <row r="13" spans="2:46" s="1" customFormat="1" ht="10.8" customHeight="1">
      <c r="B13" s="32"/>
      <c r="L13" s="32"/>
    </row>
    <row r="14" spans="2:46" s="1" customFormat="1" ht="12" customHeight="1">
      <c r="B14" s="32"/>
      <c r="D14" s="27" t="s">
        <v>23</v>
      </c>
      <c r="I14" s="27" t="s">
        <v>24</v>
      </c>
      <c r="J14" s="25" t="s">
        <v>1</v>
      </c>
      <c r="L14" s="32"/>
    </row>
    <row r="15" spans="2:46" s="1" customFormat="1" ht="18" customHeight="1">
      <c r="B15" s="32"/>
      <c r="E15" s="25" t="s">
        <v>25</v>
      </c>
      <c r="I15" s="27" t="s">
        <v>26</v>
      </c>
      <c r="J15" s="25" t="s">
        <v>1</v>
      </c>
      <c r="L15" s="32"/>
    </row>
    <row r="16" spans="2:46" s="1" customFormat="1" ht="6.9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24</v>
      </c>
      <c r="J17" s="28" t="str">
        <f>'Rekapitulace stavby'!AN13</f>
        <v>25779656</v>
      </c>
      <c r="L17" s="32"/>
    </row>
    <row r="18" spans="2:12" s="1" customFormat="1" ht="18" customHeight="1">
      <c r="B18" s="32"/>
      <c r="E18" s="233" t="str">
        <f>'Rekapitulace stavby'!E14</f>
        <v>PAMAK s.r.o., Mikoláše Alše 4701, 280 02 Kolín 2</v>
      </c>
      <c r="F18" s="198"/>
      <c r="G18" s="198"/>
      <c r="H18" s="198"/>
      <c r="I18" s="27" t="s">
        <v>26</v>
      </c>
      <c r="J18" s="28" t="str">
        <f>'Rekapitulace stavby'!AN14</f>
        <v>CZ25779656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28</v>
      </c>
      <c r="I20" s="27" t="s">
        <v>24</v>
      </c>
      <c r="J20" s="25" t="s">
        <v>1</v>
      </c>
      <c r="L20" s="32"/>
    </row>
    <row r="21" spans="2:12" s="1" customFormat="1" ht="18" customHeight="1">
      <c r="B21" s="32"/>
      <c r="E21" s="25" t="s">
        <v>29</v>
      </c>
      <c r="I21" s="27" t="s">
        <v>26</v>
      </c>
      <c r="J21" s="25" t="s">
        <v>1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31</v>
      </c>
      <c r="I23" s="27" t="s">
        <v>24</v>
      </c>
      <c r="J23" s="25" t="s">
        <v>1</v>
      </c>
      <c r="L23" s="32"/>
    </row>
    <row r="24" spans="2:12" s="1" customFormat="1" ht="18" customHeight="1">
      <c r="B24" s="32"/>
      <c r="E24" s="25" t="s">
        <v>29</v>
      </c>
      <c r="I24" s="27" t="s">
        <v>26</v>
      </c>
      <c r="J24" s="25" t="s">
        <v>1</v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32</v>
      </c>
      <c r="L26" s="32"/>
    </row>
    <row r="27" spans="2:12" s="7" customFormat="1" ht="16.5" customHeight="1">
      <c r="B27" s="89"/>
      <c r="E27" s="203" t="s">
        <v>1</v>
      </c>
      <c r="F27" s="203"/>
      <c r="G27" s="203"/>
      <c r="H27" s="203"/>
      <c r="L27" s="89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33</v>
      </c>
      <c r="J30" s="66">
        <f>ROUND(J136, 2)</f>
        <v>5044521.37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35</v>
      </c>
      <c r="I32" s="35" t="s">
        <v>34</v>
      </c>
      <c r="J32" s="35" t="s">
        <v>36</v>
      </c>
      <c r="L32" s="32"/>
    </row>
    <row r="33" spans="2:12" s="1" customFormat="1" ht="14.4" customHeight="1">
      <c r="B33" s="32"/>
      <c r="D33" s="55" t="s">
        <v>37</v>
      </c>
      <c r="E33" s="27" t="s">
        <v>38</v>
      </c>
      <c r="F33" s="91">
        <f>ROUND((SUM(BE136:BE795)),  2)</f>
        <v>5044521.37</v>
      </c>
      <c r="I33" s="92">
        <v>0.21</v>
      </c>
      <c r="J33" s="91">
        <f>ROUND(((SUM(BE136:BE795))*I33),  2)</f>
        <v>1059349.49</v>
      </c>
      <c r="L33" s="32"/>
    </row>
    <row r="34" spans="2:12" s="1" customFormat="1" ht="14.4" customHeight="1">
      <c r="B34" s="32"/>
      <c r="E34" s="27" t="s">
        <v>39</v>
      </c>
      <c r="F34" s="91">
        <f>ROUND((SUM(BF136:BF795)),  2)</f>
        <v>0</v>
      </c>
      <c r="I34" s="92">
        <v>0.12</v>
      </c>
      <c r="J34" s="91">
        <f>ROUND(((SUM(BF136:BF795))*I34),  2)</f>
        <v>0</v>
      </c>
      <c r="L34" s="32"/>
    </row>
    <row r="35" spans="2:12" s="1" customFormat="1" ht="14.4" hidden="1" customHeight="1">
      <c r="B35" s="32"/>
      <c r="E35" s="27" t="s">
        <v>40</v>
      </c>
      <c r="F35" s="91">
        <f>ROUND((SUM(BG136:BG795)),  2)</f>
        <v>0</v>
      </c>
      <c r="I35" s="92">
        <v>0.21</v>
      </c>
      <c r="J35" s="91">
        <f>0</f>
        <v>0</v>
      </c>
      <c r="L35" s="32"/>
    </row>
    <row r="36" spans="2:12" s="1" customFormat="1" ht="14.4" hidden="1" customHeight="1">
      <c r="B36" s="32"/>
      <c r="E36" s="27" t="s">
        <v>41</v>
      </c>
      <c r="F36" s="91">
        <f>ROUND((SUM(BH136:BH795)),  2)</f>
        <v>0</v>
      </c>
      <c r="I36" s="92">
        <v>0.12</v>
      </c>
      <c r="J36" s="91">
        <f>0</f>
        <v>0</v>
      </c>
      <c r="L36" s="32"/>
    </row>
    <row r="37" spans="2:12" s="1" customFormat="1" ht="14.4" hidden="1" customHeight="1">
      <c r="B37" s="32"/>
      <c r="E37" s="27" t="s">
        <v>42</v>
      </c>
      <c r="F37" s="91">
        <f>ROUND((SUM(BI136:BI795)),  2)</f>
        <v>0</v>
      </c>
      <c r="I37" s="92">
        <v>0</v>
      </c>
      <c r="J37" s="91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3"/>
      <c r="D39" s="94" t="s">
        <v>43</v>
      </c>
      <c r="E39" s="57"/>
      <c r="F39" s="57"/>
      <c r="G39" s="95" t="s">
        <v>44</v>
      </c>
      <c r="H39" s="96" t="s">
        <v>45</v>
      </c>
      <c r="I39" s="57"/>
      <c r="J39" s="97">
        <f>SUM(J30:J37)</f>
        <v>6103870.8600000003</v>
      </c>
      <c r="K39" s="98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48</v>
      </c>
      <c r="E61" s="34"/>
      <c r="F61" s="99" t="s">
        <v>49</v>
      </c>
      <c r="G61" s="43" t="s">
        <v>48</v>
      </c>
      <c r="H61" s="34"/>
      <c r="I61" s="34"/>
      <c r="J61" s="100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48</v>
      </c>
      <c r="E76" s="34"/>
      <c r="F76" s="99" t="s">
        <v>49</v>
      </c>
      <c r="G76" s="43" t="s">
        <v>48</v>
      </c>
      <c r="H76" s="34"/>
      <c r="I76" s="34"/>
      <c r="J76" s="100" t="s">
        <v>49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93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1" t="str">
        <f>E7</f>
        <v>Stavební úpravy v podstřeší tělocvičny na učebnu v ZŠ Dobrovice</v>
      </c>
      <c r="F85" s="232"/>
      <c r="G85" s="232"/>
      <c r="H85" s="232"/>
      <c r="L85" s="32"/>
    </row>
    <row r="86" spans="2:47" s="1" customFormat="1" ht="12" customHeight="1">
      <c r="B86" s="32"/>
      <c r="C86" s="27" t="s">
        <v>91</v>
      </c>
      <c r="L86" s="32"/>
    </row>
    <row r="87" spans="2:47" s="1" customFormat="1" ht="16.5" customHeight="1">
      <c r="B87" s="32"/>
      <c r="E87" s="217" t="str">
        <f>E9</f>
        <v>SO 01 - Stavební část</v>
      </c>
      <c r="F87" s="230"/>
      <c r="G87" s="230"/>
      <c r="H87" s="230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>Dobrovice</v>
      </c>
      <c r="I89" s="27" t="s">
        <v>22</v>
      </c>
      <c r="J89" s="52">
        <f>IF(J12="","",J12)</f>
        <v>45723</v>
      </c>
      <c r="L89" s="32"/>
    </row>
    <row r="90" spans="2:47" s="1" customFormat="1" ht="6.9" customHeight="1">
      <c r="B90" s="32"/>
      <c r="L90" s="32"/>
    </row>
    <row r="91" spans="2:47" s="1" customFormat="1" ht="15.15" customHeight="1">
      <c r="B91" s="32"/>
      <c r="C91" s="27" t="s">
        <v>23</v>
      </c>
      <c r="F91" s="25" t="str">
        <f>E15</f>
        <v>Město Dobrovice</v>
      </c>
      <c r="I91" s="27" t="s">
        <v>28</v>
      </c>
      <c r="J91" s="30" t="str">
        <f>E21</f>
        <v>ANITAS s.r.o.</v>
      </c>
      <c r="L91" s="32"/>
    </row>
    <row r="92" spans="2:47" s="1" customFormat="1" ht="15.15" customHeight="1">
      <c r="B92" s="32"/>
      <c r="C92" s="27" t="s">
        <v>27</v>
      </c>
      <c r="F92" s="25" t="str">
        <f>IF(E18="","",E18)</f>
        <v>PAMAK s.r.o., Mikoláše Alše 4701, 280 02 Kolín 2</v>
      </c>
      <c r="I92" s="27" t="s">
        <v>31</v>
      </c>
      <c r="J92" s="30" t="str">
        <f>E24</f>
        <v>ANITAS s.r.o.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94</v>
      </c>
      <c r="D94" s="93"/>
      <c r="E94" s="93"/>
      <c r="F94" s="93"/>
      <c r="G94" s="93"/>
      <c r="H94" s="93"/>
      <c r="I94" s="93"/>
      <c r="J94" s="102" t="s">
        <v>95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3" t="s">
        <v>96</v>
      </c>
      <c r="J96" s="66">
        <f>J136</f>
        <v>5044521.37</v>
      </c>
      <c r="L96" s="32"/>
      <c r="AU96" s="17" t="s">
        <v>97</v>
      </c>
    </row>
    <row r="97" spans="2:12" s="8" customFormat="1" ht="24.9" customHeight="1">
      <c r="B97" s="104"/>
      <c r="D97" s="105" t="s">
        <v>98</v>
      </c>
      <c r="E97" s="106"/>
      <c r="F97" s="106"/>
      <c r="G97" s="106"/>
      <c r="H97" s="106"/>
      <c r="I97" s="106"/>
      <c r="J97" s="107">
        <f>J137</f>
        <v>1962535.0800000003</v>
      </c>
      <c r="L97" s="104"/>
    </row>
    <row r="98" spans="2:12" s="9" customFormat="1" ht="19.95" customHeight="1">
      <c r="B98" s="108"/>
      <c r="D98" s="109" t="s">
        <v>99</v>
      </c>
      <c r="E98" s="110"/>
      <c r="F98" s="110"/>
      <c r="G98" s="110"/>
      <c r="H98" s="110"/>
      <c r="I98" s="110"/>
      <c r="J98" s="111">
        <f>J138</f>
        <v>262262.44</v>
      </c>
      <c r="L98" s="108"/>
    </row>
    <row r="99" spans="2:12" s="9" customFormat="1" ht="19.95" customHeight="1">
      <c r="B99" s="108"/>
      <c r="D99" s="109" t="s">
        <v>100</v>
      </c>
      <c r="E99" s="110"/>
      <c r="F99" s="110"/>
      <c r="G99" s="110"/>
      <c r="H99" s="110"/>
      <c r="I99" s="110"/>
      <c r="J99" s="111">
        <f>J169</f>
        <v>552751.38</v>
      </c>
      <c r="L99" s="108"/>
    </row>
    <row r="100" spans="2:12" s="9" customFormat="1" ht="19.95" customHeight="1">
      <c r="B100" s="108"/>
      <c r="D100" s="109" t="s">
        <v>101</v>
      </c>
      <c r="E100" s="110"/>
      <c r="F100" s="110"/>
      <c r="G100" s="110"/>
      <c r="H100" s="110"/>
      <c r="I100" s="110"/>
      <c r="J100" s="111">
        <f>J231</f>
        <v>235387.05999999997</v>
      </c>
      <c r="L100" s="108"/>
    </row>
    <row r="101" spans="2:12" s="9" customFormat="1" ht="19.95" customHeight="1">
      <c r="B101" s="108"/>
      <c r="D101" s="109" t="s">
        <v>102</v>
      </c>
      <c r="E101" s="110"/>
      <c r="F101" s="110"/>
      <c r="G101" s="110"/>
      <c r="H101" s="110"/>
      <c r="I101" s="110"/>
      <c r="J101" s="111">
        <f>J329</f>
        <v>548893.29000000015</v>
      </c>
      <c r="L101" s="108"/>
    </row>
    <row r="102" spans="2:12" s="9" customFormat="1" ht="19.95" customHeight="1">
      <c r="B102" s="108"/>
      <c r="D102" s="109" t="s">
        <v>103</v>
      </c>
      <c r="E102" s="110"/>
      <c r="F102" s="110"/>
      <c r="G102" s="110"/>
      <c r="H102" s="110"/>
      <c r="I102" s="110"/>
      <c r="J102" s="111">
        <f>J404</f>
        <v>325446.48</v>
      </c>
      <c r="L102" s="108"/>
    </row>
    <row r="103" spans="2:12" s="9" customFormat="1" ht="19.95" customHeight="1">
      <c r="B103" s="108"/>
      <c r="D103" s="109" t="s">
        <v>104</v>
      </c>
      <c r="E103" s="110"/>
      <c r="F103" s="110"/>
      <c r="G103" s="110"/>
      <c r="H103" s="110"/>
      <c r="I103" s="110"/>
      <c r="J103" s="111">
        <f>J413</f>
        <v>37794.43</v>
      </c>
      <c r="L103" s="108"/>
    </row>
    <row r="104" spans="2:12" s="8" customFormat="1" ht="24.9" customHeight="1">
      <c r="B104" s="104"/>
      <c r="D104" s="105" t="s">
        <v>105</v>
      </c>
      <c r="E104" s="106"/>
      <c r="F104" s="106"/>
      <c r="G104" s="106"/>
      <c r="H104" s="106"/>
      <c r="I104" s="106"/>
      <c r="J104" s="107">
        <f>J415</f>
        <v>3081986.2899999996</v>
      </c>
      <c r="L104" s="104"/>
    </row>
    <row r="105" spans="2:12" s="9" customFormat="1" ht="19.95" customHeight="1">
      <c r="B105" s="108"/>
      <c r="D105" s="109" t="s">
        <v>106</v>
      </c>
      <c r="E105" s="110"/>
      <c r="F105" s="110"/>
      <c r="G105" s="110"/>
      <c r="H105" s="110"/>
      <c r="I105" s="110"/>
      <c r="J105" s="111">
        <f>J416</f>
        <v>139120.66000000003</v>
      </c>
      <c r="L105" s="108"/>
    </row>
    <row r="106" spans="2:12" s="9" customFormat="1" ht="19.95" customHeight="1">
      <c r="B106" s="108"/>
      <c r="D106" s="109" t="s">
        <v>107</v>
      </c>
      <c r="E106" s="110"/>
      <c r="F106" s="110"/>
      <c r="G106" s="110"/>
      <c r="H106" s="110"/>
      <c r="I106" s="110"/>
      <c r="J106" s="111">
        <f>J434</f>
        <v>738151.24000000022</v>
      </c>
      <c r="L106" s="108"/>
    </row>
    <row r="107" spans="2:12" s="9" customFormat="1" ht="19.95" customHeight="1">
      <c r="B107" s="108"/>
      <c r="D107" s="109" t="s">
        <v>108</v>
      </c>
      <c r="E107" s="110"/>
      <c r="F107" s="110"/>
      <c r="G107" s="110"/>
      <c r="H107" s="110"/>
      <c r="I107" s="110"/>
      <c r="J107" s="111">
        <f>J553</f>
        <v>248317.56</v>
      </c>
      <c r="L107" s="108"/>
    </row>
    <row r="108" spans="2:12" s="9" customFormat="1" ht="19.95" customHeight="1">
      <c r="B108" s="108"/>
      <c r="D108" s="109" t="s">
        <v>109</v>
      </c>
      <c r="E108" s="110"/>
      <c r="F108" s="110"/>
      <c r="G108" s="110"/>
      <c r="H108" s="110"/>
      <c r="I108" s="110"/>
      <c r="J108" s="111">
        <f>J577</f>
        <v>315971.59999999998</v>
      </c>
      <c r="L108" s="108"/>
    </row>
    <row r="109" spans="2:12" s="9" customFormat="1" ht="19.95" customHeight="1">
      <c r="B109" s="108"/>
      <c r="D109" s="109" t="s">
        <v>110</v>
      </c>
      <c r="E109" s="110"/>
      <c r="F109" s="110"/>
      <c r="G109" s="110"/>
      <c r="H109" s="110"/>
      <c r="I109" s="110"/>
      <c r="J109" s="111">
        <f>J601</f>
        <v>611049.43999999994</v>
      </c>
      <c r="L109" s="108"/>
    </row>
    <row r="110" spans="2:12" s="9" customFormat="1" ht="19.95" customHeight="1">
      <c r="B110" s="108"/>
      <c r="D110" s="109" t="s">
        <v>111</v>
      </c>
      <c r="E110" s="110"/>
      <c r="F110" s="110"/>
      <c r="G110" s="110"/>
      <c r="H110" s="110"/>
      <c r="I110" s="110"/>
      <c r="J110" s="111">
        <f>J626</f>
        <v>481082</v>
      </c>
      <c r="L110" s="108"/>
    </row>
    <row r="111" spans="2:12" s="9" customFormat="1" ht="19.95" customHeight="1">
      <c r="B111" s="108"/>
      <c r="D111" s="109" t="s">
        <v>112</v>
      </c>
      <c r="E111" s="110"/>
      <c r="F111" s="110"/>
      <c r="G111" s="110"/>
      <c r="H111" s="110"/>
      <c r="I111" s="110"/>
      <c r="J111" s="111">
        <f>J653</f>
        <v>146675.54999999999</v>
      </c>
      <c r="L111" s="108"/>
    </row>
    <row r="112" spans="2:12" s="9" customFormat="1" ht="19.95" customHeight="1">
      <c r="B112" s="108"/>
      <c r="D112" s="109" t="s">
        <v>113</v>
      </c>
      <c r="E112" s="110"/>
      <c r="F112" s="110"/>
      <c r="G112" s="110"/>
      <c r="H112" s="110"/>
      <c r="I112" s="110"/>
      <c r="J112" s="111">
        <f>J671</f>
        <v>322065.50000000006</v>
      </c>
      <c r="L112" s="108"/>
    </row>
    <row r="113" spans="2:12" s="9" customFormat="1" ht="19.95" customHeight="1">
      <c r="B113" s="108"/>
      <c r="D113" s="109" t="s">
        <v>114</v>
      </c>
      <c r="E113" s="110"/>
      <c r="F113" s="110"/>
      <c r="G113" s="110"/>
      <c r="H113" s="110"/>
      <c r="I113" s="110"/>
      <c r="J113" s="111">
        <f>J732</f>
        <v>11061.9</v>
      </c>
      <c r="L113" s="108"/>
    </row>
    <row r="114" spans="2:12" s="9" customFormat="1" ht="19.95" customHeight="1">
      <c r="B114" s="108"/>
      <c r="D114" s="109" t="s">
        <v>115</v>
      </c>
      <c r="E114" s="110"/>
      <c r="F114" s="110"/>
      <c r="G114" s="110"/>
      <c r="H114" s="110"/>
      <c r="I114" s="110"/>
      <c r="J114" s="111">
        <f>J750</f>
        <v>24594.480000000003</v>
      </c>
      <c r="L114" s="108"/>
    </row>
    <row r="115" spans="2:12" s="9" customFormat="1" ht="19.95" customHeight="1">
      <c r="B115" s="108"/>
      <c r="D115" s="109" t="s">
        <v>116</v>
      </c>
      <c r="E115" s="110"/>
      <c r="F115" s="110"/>
      <c r="G115" s="110"/>
      <c r="H115" s="110"/>
      <c r="I115" s="110"/>
      <c r="J115" s="111">
        <f>J768</f>
        <v>38651.360000000001</v>
      </c>
      <c r="L115" s="108"/>
    </row>
    <row r="116" spans="2:12" s="9" customFormat="1" ht="19.95" customHeight="1">
      <c r="B116" s="108"/>
      <c r="D116" s="109" t="s">
        <v>117</v>
      </c>
      <c r="E116" s="110"/>
      <c r="F116" s="110"/>
      <c r="G116" s="110"/>
      <c r="H116" s="110"/>
      <c r="I116" s="110"/>
      <c r="J116" s="111">
        <f>J790</f>
        <v>5245</v>
      </c>
      <c r="L116" s="108"/>
    </row>
    <row r="117" spans="2:12" s="1" customFormat="1" ht="21.75" customHeight="1">
      <c r="B117" s="32"/>
      <c r="L117" s="32"/>
    </row>
    <row r="118" spans="2:12" s="1" customFormat="1" ht="6.9" customHeight="1">
      <c r="B118" s="44"/>
      <c r="C118" s="45"/>
      <c r="D118" s="45"/>
      <c r="E118" s="45"/>
      <c r="F118" s="45"/>
      <c r="G118" s="45"/>
      <c r="H118" s="45"/>
      <c r="I118" s="45"/>
      <c r="J118" s="45"/>
      <c r="K118" s="45"/>
      <c r="L118" s="32"/>
    </row>
    <row r="122" spans="2:12" s="1" customFormat="1" ht="6.9" customHeight="1">
      <c r="B122" s="46"/>
      <c r="C122" s="47"/>
      <c r="D122" s="47"/>
      <c r="E122" s="47"/>
      <c r="F122" s="47"/>
      <c r="G122" s="47"/>
      <c r="H122" s="47"/>
      <c r="I122" s="47"/>
      <c r="J122" s="47"/>
      <c r="K122" s="47"/>
      <c r="L122" s="32"/>
    </row>
    <row r="123" spans="2:12" s="1" customFormat="1" ht="24.9" customHeight="1">
      <c r="B123" s="32"/>
      <c r="C123" s="21" t="s">
        <v>118</v>
      </c>
      <c r="L123" s="32"/>
    </row>
    <row r="124" spans="2:12" s="1" customFormat="1" ht="6.9" customHeight="1">
      <c r="B124" s="32"/>
      <c r="L124" s="32"/>
    </row>
    <row r="125" spans="2:12" s="1" customFormat="1" ht="12" customHeight="1">
      <c r="B125" s="32"/>
      <c r="C125" s="27" t="s">
        <v>16</v>
      </c>
      <c r="L125" s="32"/>
    </row>
    <row r="126" spans="2:12" s="1" customFormat="1" ht="16.5" customHeight="1">
      <c r="B126" s="32"/>
      <c r="E126" s="231" t="str">
        <f>E7</f>
        <v>Stavební úpravy v podstřeší tělocvičny na učebnu v ZŠ Dobrovice</v>
      </c>
      <c r="F126" s="232"/>
      <c r="G126" s="232"/>
      <c r="H126" s="232"/>
      <c r="L126" s="32"/>
    </row>
    <row r="127" spans="2:12" s="1" customFormat="1" ht="12" customHeight="1">
      <c r="B127" s="32"/>
      <c r="C127" s="27" t="s">
        <v>91</v>
      </c>
      <c r="L127" s="32"/>
    </row>
    <row r="128" spans="2:12" s="1" customFormat="1" ht="16.5" customHeight="1">
      <c r="B128" s="32"/>
      <c r="E128" s="217" t="str">
        <f>E9</f>
        <v>SO 01 - Stavební část</v>
      </c>
      <c r="F128" s="230"/>
      <c r="G128" s="230"/>
      <c r="H128" s="230"/>
      <c r="L128" s="32"/>
    </row>
    <row r="129" spans="2:65" s="1" customFormat="1" ht="6.9" customHeight="1">
      <c r="B129" s="32"/>
      <c r="L129" s="32"/>
    </row>
    <row r="130" spans="2:65" s="1" customFormat="1" ht="12" customHeight="1">
      <c r="B130" s="32"/>
      <c r="C130" s="27" t="s">
        <v>20</v>
      </c>
      <c r="F130" s="25" t="str">
        <f>F12</f>
        <v>Dobrovice</v>
      </c>
      <c r="I130" s="27" t="s">
        <v>22</v>
      </c>
      <c r="J130" s="52">
        <f>IF(J12="","",J12)</f>
        <v>45723</v>
      </c>
      <c r="L130" s="32"/>
    </row>
    <row r="131" spans="2:65" s="1" customFormat="1" ht="6.9" customHeight="1">
      <c r="B131" s="32"/>
      <c r="L131" s="32"/>
    </row>
    <row r="132" spans="2:65" s="1" customFormat="1" ht="15.15" customHeight="1">
      <c r="B132" s="32"/>
      <c r="C132" s="27" t="s">
        <v>23</v>
      </c>
      <c r="F132" s="25" t="str">
        <f>E15</f>
        <v>Město Dobrovice</v>
      </c>
      <c r="I132" s="27" t="s">
        <v>28</v>
      </c>
      <c r="J132" s="30" t="str">
        <f>E21</f>
        <v>ANITAS s.r.o.</v>
      </c>
      <c r="L132" s="32"/>
    </row>
    <row r="133" spans="2:65" s="1" customFormat="1" ht="15.15" customHeight="1">
      <c r="B133" s="32"/>
      <c r="C133" s="27" t="s">
        <v>27</v>
      </c>
      <c r="F133" s="25" t="str">
        <f>IF(E18="","",E18)</f>
        <v>PAMAK s.r.o., Mikoláše Alše 4701, 280 02 Kolín 2</v>
      </c>
      <c r="I133" s="27" t="s">
        <v>31</v>
      </c>
      <c r="J133" s="30" t="str">
        <f>E24</f>
        <v>ANITAS s.r.o.</v>
      </c>
      <c r="L133" s="32"/>
    </row>
    <row r="134" spans="2:65" s="1" customFormat="1" ht="10.35" customHeight="1">
      <c r="B134" s="32"/>
      <c r="L134" s="32"/>
    </row>
    <row r="135" spans="2:65" s="10" customFormat="1" ht="29.25" customHeight="1">
      <c r="B135" s="112"/>
      <c r="C135" s="113" t="s">
        <v>119</v>
      </c>
      <c r="D135" s="114" t="s">
        <v>58</v>
      </c>
      <c r="E135" s="114" t="s">
        <v>54</v>
      </c>
      <c r="F135" s="114" t="s">
        <v>55</v>
      </c>
      <c r="G135" s="114" t="s">
        <v>120</v>
      </c>
      <c r="H135" s="114" t="s">
        <v>121</v>
      </c>
      <c r="I135" s="114" t="s">
        <v>122</v>
      </c>
      <c r="J135" s="115" t="s">
        <v>95</v>
      </c>
      <c r="K135" s="116" t="s">
        <v>123</v>
      </c>
      <c r="L135" s="112"/>
      <c r="M135" s="59" t="s">
        <v>1</v>
      </c>
      <c r="N135" s="60" t="s">
        <v>37</v>
      </c>
      <c r="O135" s="60" t="s">
        <v>124</v>
      </c>
      <c r="P135" s="60" t="s">
        <v>125</v>
      </c>
      <c r="Q135" s="60" t="s">
        <v>126</v>
      </c>
      <c r="R135" s="60" t="s">
        <v>127</v>
      </c>
      <c r="S135" s="60" t="s">
        <v>128</v>
      </c>
      <c r="T135" s="61" t="s">
        <v>129</v>
      </c>
    </row>
    <row r="136" spans="2:65" s="1" customFormat="1" ht="22.8" customHeight="1">
      <c r="B136" s="32"/>
      <c r="C136" s="64" t="s">
        <v>130</v>
      </c>
      <c r="J136" s="117">
        <f>BK136</f>
        <v>5044521.37</v>
      </c>
      <c r="L136" s="32"/>
      <c r="M136" s="62"/>
      <c r="N136" s="53"/>
      <c r="O136" s="53"/>
      <c r="P136" s="118">
        <f>P137+P415</f>
        <v>0</v>
      </c>
      <c r="Q136" s="53"/>
      <c r="R136" s="118">
        <f>R137+R415</f>
        <v>142.73061208999999</v>
      </c>
      <c r="S136" s="53"/>
      <c r="T136" s="119">
        <f>T137+T415</f>
        <v>167.53141986999998</v>
      </c>
      <c r="AT136" s="17" t="s">
        <v>72</v>
      </c>
      <c r="AU136" s="17" t="s">
        <v>97</v>
      </c>
      <c r="BK136" s="120">
        <f>BK137+BK415</f>
        <v>5044521.37</v>
      </c>
    </row>
    <row r="137" spans="2:65" s="11" customFormat="1" ht="25.95" customHeight="1">
      <c r="B137" s="121"/>
      <c r="D137" s="122" t="s">
        <v>72</v>
      </c>
      <c r="E137" s="123" t="s">
        <v>131</v>
      </c>
      <c r="F137" s="123" t="s">
        <v>132</v>
      </c>
      <c r="I137" s="124"/>
      <c r="J137" s="125">
        <f>BK137</f>
        <v>1962535.0800000003</v>
      </c>
      <c r="L137" s="121"/>
      <c r="M137" s="126"/>
      <c r="P137" s="127">
        <f>P138+P169+P231+P329+P404+P413</f>
        <v>0</v>
      </c>
      <c r="R137" s="127">
        <f>R138+R169+R231+R329+R404+R413</f>
        <v>117.37407156</v>
      </c>
      <c r="T137" s="128">
        <f>T138+T169+T231+T329+T404+T413</f>
        <v>137.76137899999998</v>
      </c>
      <c r="AR137" s="122" t="s">
        <v>81</v>
      </c>
      <c r="AT137" s="129" t="s">
        <v>72</v>
      </c>
      <c r="AU137" s="129" t="s">
        <v>73</v>
      </c>
      <c r="AY137" s="122" t="s">
        <v>133</v>
      </c>
      <c r="BK137" s="130">
        <f>BK138+BK169+BK231+BK329+BK404+BK413</f>
        <v>1962535.0800000003</v>
      </c>
    </row>
    <row r="138" spans="2:65" s="11" customFormat="1" ht="22.8" customHeight="1">
      <c r="B138" s="121"/>
      <c r="D138" s="122" t="s">
        <v>72</v>
      </c>
      <c r="E138" s="131" t="s">
        <v>134</v>
      </c>
      <c r="F138" s="131" t="s">
        <v>135</v>
      </c>
      <c r="I138" s="124"/>
      <c r="J138" s="132">
        <f>BK138</f>
        <v>262262.44</v>
      </c>
      <c r="L138" s="121"/>
      <c r="M138" s="126"/>
      <c r="P138" s="127">
        <f>SUM(P139:P168)</f>
        <v>0</v>
      </c>
      <c r="R138" s="127">
        <f>SUM(R139:R168)</f>
        <v>38.380788760000002</v>
      </c>
      <c r="T138" s="128">
        <f>SUM(T139:T168)</f>
        <v>0</v>
      </c>
      <c r="AR138" s="122" t="s">
        <v>81</v>
      </c>
      <c r="AT138" s="129" t="s">
        <v>72</v>
      </c>
      <c r="AU138" s="129" t="s">
        <v>81</v>
      </c>
      <c r="AY138" s="122" t="s">
        <v>133</v>
      </c>
      <c r="BK138" s="130">
        <f>SUM(BK139:BK168)</f>
        <v>262262.44</v>
      </c>
    </row>
    <row r="139" spans="2:65" s="1" customFormat="1" ht="37.799999999999997" customHeight="1">
      <c r="B139" s="32"/>
      <c r="C139" s="133" t="s">
        <v>81</v>
      </c>
      <c r="D139" s="133" t="s">
        <v>136</v>
      </c>
      <c r="E139" s="134" t="s">
        <v>137</v>
      </c>
      <c r="F139" s="135" t="s">
        <v>138</v>
      </c>
      <c r="G139" s="136" t="s">
        <v>139</v>
      </c>
      <c r="H139" s="137">
        <v>11</v>
      </c>
      <c r="I139" s="138">
        <v>1554</v>
      </c>
      <c r="J139" s="139">
        <f>ROUND(I139*H139,2)</f>
        <v>17094</v>
      </c>
      <c r="K139" s="140"/>
      <c r="L139" s="32"/>
      <c r="M139" s="141" t="s">
        <v>1</v>
      </c>
      <c r="N139" s="142" t="s">
        <v>38</v>
      </c>
      <c r="P139" s="143">
        <f>O139*H139</f>
        <v>0</v>
      </c>
      <c r="Q139" s="143">
        <v>0.69501000000000002</v>
      </c>
      <c r="R139" s="143">
        <f>Q139*H139</f>
        <v>7.6451099999999999</v>
      </c>
      <c r="S139" s="143">
        <v>0</v>
      </c>
      <c r="T139" s="144">
        <f>S139*H139</f>
        <v>0</v>
      </c>
      <c r="AR139" s="145" t="s">
        <v>140</v>
      </c>
      <c r="AT139" s="145" t="s">
        <v>136</v>
      </c>
      <c r="AU139" s="145" t="s">
        <v>83</v>
      </c>
      <c r="AY139" s="17" t="s">
        <v>133</v>
      </c>
      <c r="BE139" s="146">
        <f>IF(N139="základní",J139,0)</f>
        <v>17094</v>
      </c>
      <c r="BF139" s="146">
        <f>IF(N139="snížená",J139,0)</f>
        <v>0</v>
      </c>
      <c r="BG139" s="146">
        <f>IF(N139="zákl. přenesená",J139,0)</f>
        <v>0</v>
      </c>
      <c r="BH139" s="146">
        <f>IF(N139="sníž. přenesená",J139,0)</f>
        <v>0</v>
      </c>
      <c r="BI139" s="146">
        <f>IF(N139="nulová",J139,0)</f>
        <v>0</v>
      </c>
      <c r="BJ139" s="17" t="s">
        <v>81</v>
      </c>
      <c r="BK139" s="146">
        <f>ROUND(I139*H139,2)</f>
        <v>17094</v>
      </c>
      <c r="BL139" s="17" t="s">
        <v>140</v>
      </c>
      <c r="BM139" s="145" t="s">
        <v>141</v>
      </c>
    </row>
    <row r="140" spans="2:65" s="12" customFormat="1">
      <c r="B140" s="147"/>
      <c r="D140" s="148" t="s">
        <v>142</v>
      </c>
      <c r="E140" s="149" t="s">
        <v>1</v>
      </c>
      <c r="F140" s="150" t="s">
        <v>143</v>
      </c>
      <c r="H140" s="149" t="s">
        <v>1</v>
      </c>
      <c r="I140" s="151"/>
      <c r="L140" s="147"/>
      <c r="M140" s="152"/>
      <c r="T140" s="153"/>
      <c r="AT140" s="149" t="s">
        <v>142</v>
      </c>
      <c r="AU140" s="149" t="s">
        <v>83</v>
      </c>
      <c r="AV140" s="12" t="s">
        <v>81</v>
      </c>
      <c r="AW140" s="12" t="s">
        <v>30</v>
      </c>
      <c r="AX140" s="12" t="s">
        <v>73</v>
      </c>
      <c r="AY140" s="149" t="s">
        <v>133</v>
      </c>
    </row>
    <row r="141" spans="2:65" s="13" customFormat="1">
      <c r="B141" s="154"/>
      <c r="D141" s="148" t="s">
        <v>142</v>
      </c>
      <c r="E141" s="155" t="s">
        <v>1</v>
      </c>
      <c r="F141" s="156" t="s">
        <v>144</v>
      </c>
      <c r="H141" s="157">
        <v>11</v>
      </c>
      <c r="I141" s="158"/>
      <c r="L141" s="154"/>
      <c r="M141" s="159"/>
      <c r="T141" s="160"/>
      <c r="AT141" s="155" t="s">
        <v>142</v>
      </c>
      <c r="AU141" s="155" t="s">
        <v>83</v>
      </c>
      <c r="AV141" s="13" t="s">
        <v>83</v>
      </c>
      <c r="AW141" s="13" t="s">
        <v>30</v>
      </c>
      <c r="AX141" s="13" t="s">
        <v>81</v>
      </c>
      <c r="AY141" s="155" t="s">
        <v>133</v>
      </c>
    </row>
    <row r="142" spans="2:65" s="1" customFormat="1" ht="37.799999999999997" customHeight="1">
      <c r="B142" s="32"/>
      <c r="C142" s="133" t="s">
        <v>83</v>
      </c>
      <c r="D142" s="133" t="s">
        <v>136</v>
      </c>
      <c r="E142" s="134" t="s">
        <v>145</v>
      </c>
      <c r="F142" s="135" t="s">
        <v>146</v>
      </c>
      <c r="G142" s="136" t="s">
        <v>139</v>
      </c>
      <c r="H142" s="137">
        <v>95.244</v>
      </c>
      <c r="I142" s="138">
        <v>2240</v>
      </c>
      <c r="J142" s="139">
        <f>ROUND(I142*H142,2)</f>
        <v>213346.56</v>
      </c>
      <c r="K142" s="140"/>
      <c r="L142" s="32"/>
      <c r="M142" s="141" t="s">
        <v>1</v>
      </c>
      <c r="N142" s="142" t="s">
        <v>38</v>
      </c>
      <c r="P142" s="143">
        <f>O142*H142</f>
        <v>0</v>
      </c>
      <c r="Q142" s="143">
        <v>0.29731000000000002</v>
      </c>
      <c r="R142" s="143">
        <f>Q142*H142</f>
        <v>28.316993640000003</v>
      </c>
      <c r="S142" s="143">
        <v>0</v>
      </c>
      <c r="T142" s="144">
        <f>S142*H142</f>
        <v>0</v>
      </c>
      <c r="AR142" s="145" t="s">
        <v>140</v>
      </c>
      <c r="AT142" s="145" t="s">
        <v>136</v>
      </c>
      <c r="AU142" s="145" t="s">
        <v>83</v>
      </c>
      <c r="AY142" s="17" t="s">
        <v>133</v>
      </c>
      <c r="BE142" s="146">
        <f>IF(N142="základní",J142,0)</f>
        <v>213346.56</v>
      </c>
      <c r="BF142" s="146">
        <f>IF(N142="snížená",J142,0)</f>
        <v>0</v>
      </c>
      <c r="BG142" s="146">
        <f>IF(N142="zákl. přenesená",J142,0)</f>
        <v>0</v>
      </c>
      <c r="BH142" s="146">
        <f>IF(N142="sníž. přenesená",J142,0)</f>
        <v>0</v>
      </c>
      <c r="BI142" s="146">
        <f>IF(N142="nulová",J142,0)</f>
        <v>0</v>
      </c>
      <c r="BJ142" s="17" t="s">
        <v>81</v>
      </c>
      <c r="BK142" s="146">
        <f>ROUND(I142*H142,2)</f>
        <v>213346.56</v>
      </c>
      <c r="BL142" s="17" t="s">
        <v>140</v>
      </c>
      <c r="BM142" s="145" t="s">
        <v>147</v>
      </c>
    </row>
    <row r="143" spans="2:65" s="12" customFormat="1">
      <c r="B143" s="147"/>
      <c r="D143" s="148" t="s">
        <v>142</v>
      </c>
      <c r="E143" s="149" t="s">
        <v>1</v>
      </c>
      <c r="F143" s="150" t="s">
        <v>148</v>
      </c>
      <c r="H143" s="149" t="s">
        <v>1</v>
      </c>
      <c r="I143" s="151"/>
      <c r="L143" s="147"/>
      <c r="M143" s="152"/>
      <c r="T143" s="153"/>
      <c r="AT143" s="149" t="s">
        <v>142</v>
      </c>
      <c r="AU143" s="149" t="s">
        <v>83</v>
      </c>
      <c r="AV143" s="12" t="s">
        <v>81</v>
      </c>
      <c r="AW143" s="12" t="s">
        <v>30</v>
      </c>
      <c r="AX143" s="12" t="s">
        <v>73</v>
      </c>
      <c r="AY143" s="149" t="s">
        <v>133</v>
      </c>
    </row>
    <row r="144" spans="2:65" s="13" customFormat="1">
      <c r="B144" s="154"/>
      <c r="D144" s="148" t="s">
        <v>142</v>
      </c>
      <c r="E144" s="155" t="s">
        <v>1</v>
      </c>
      <c r="F144" s="156" t="s">
        <v>149</v>
      </c>
      <c r="H144" s="157">
        <v>80.739999999999995</v>
      </c>
      <c r="I144" s="158"/>
      <c r="L144" s="154"/>
      <c r="M144" s="159"/>
      <c r="T144" s="160"/>
      <c r="AT144" s="155" t="s">
        <v>142</v>
      </c>
      <c r="AU144" s="155" t="s">
        <v>83</v>
      </c>
      <c r="AV144" s="13" t="s">
        <v>83</v>
      </c>
      <c r="AW144" s="13" t="s">
        <v>30</v>
      </c>
      <c r="AX144" s="13" t="s">
        <v>73</v>
      </c>
      <c r="AY144" s="155" t="s">
        <v>133</v>
      </c>
    </row>
    <row r="145" spans="2:65" s="13" customFormat="1">
      <c r="B145" s="154"/>
      <c r="D145" s="148" t="s">
        <v>142</v>
      </c>
      <c r="E145" s="155" t="s">
        <v>1</v>
      </c>
      <c r="F145" s="156" t="s">
        <v>150</v>
      </c>
      <c r="H145" s="157">
        <v>-3.5</v>
      </c>
      <c r="I145" s="158"/>
      <c r="L145" s="154"/>
      <c r="M145" s="159"/>
      <c r="T145" s="160"/>
      <c r="AT145" s="155" t="s">
        <v>142</v>
      </c>
      <c r="AU145" s="155" t="s">
        <v>83</v>
      </c>
      <c r="AV145" s="13" t="s">
        <v>83</v>
      </c>
      <c r="AW145" s="13" t="s">
        <v>30</v>
      </c>
      <c r="AX145" s="13" t="s">
        <v>73</v>
      </c>
      <c r="AY145" s="155" t="s">
        <v>133</v>
      </c>
    </row>
    <row r="146" spans="2:65" s="12" customFormat="1">
      <c r="B146" s="147"/>
      <c r="D146" s="148" t="s">
        <v>142</v>
      </c>
      <c r="E146" s="149" t="s">
        <v>1</v>
      </c>
      <c r="F146" s="150" t="s">
        <v>151</v>
      </c>
      <c r="H146" s="149" t="s">
        <v>1</v>
      </c>
      <c r="I146" s="151"/>
      <c r="L146" s="147"/>
      <c r="M146" s="152"/>
      <c r="T146" s="153"/>
      <c r="AT146" s="149" t="s">
        <v>142</v>
      </c>
      <c r="AU146" s="149" t="s">
        <v>83</v>
      </c>
      <c r="AV146" s="12" t="s">
        <v>81</v>
      </c>
      <c r="AW146" s="12" t="s">
        <v>30</v>
      </c>
      <c r="AX146" s="12" t="s">
        <v>73</v>
      </c>
      <c r="AY146" s="149" t="s">
        <v>133</v>
      </c>
    </row>
    <row r="147" spans="2:65" s="13" customFormat="1">
      <c r="B147" s="154"/>
      <c r="D147" s="148" t="s">
        <v>142</v>
      </c>
      <c r="E147" s="155" t="s">
        <v>1</v>
      </c>
      <c r="F147" s="156" t="s">
        <v>152</v>
      </c>
      <c r="H147" s="157">
        <v>24.004000000000001</v>
      </c>
      <c r="I147" s="158"/>
      <c r="L147" s="154"/>
      <c r="M147" s="159"/>
      <c r="T147" s="160"/>
      <c r="AT147" s="155" t="s">
        <v>142</v>
      </c>
      <c r="AU147" s="155" t="s">
        <v>83</v>
      </c>
      <c r="AV147" s="13" t="s">
        <v>83</v>
      </c>
      <c r="AW147" s="13" t="s">
        <v>30</v>
      </c>
      <c r="AX147" s="13" t="s">
        <v>73</v>
      </c>
      <c r="AY147" s="155" t="s">
        <v>133</v>
      </c>
    </row>
    <row r="148" spans="2:65" s="12" customFormat="1">
      <c r="B148" s="147"/>
      <c r="D148" s="148" t="s">
        <v>142</v>
      </c>
      <c r="E148" s="149" t="s">
        <v>1</v>
      </c>
      <c r="F148" s="150" t="s">
        <v>153</v>
      </c>
      <c r="H148" s="149" t="s">
        <v>1</v>
      </c>
      <c r="I148" s="151"/>
      <c r="L148" s="147"/>
      <c r="M148" s="152"/>
      <c r="T148" s="153"/>
      <c r="AT148" s="149" t="s">
        <v>142</v>
      </c>
      <c r="AU148" s="149" t="s">
        <v>83</v>
      </c>
      <c r="AV148" s="12" t="s">
        <v>81</v>
      </c>
      <c r="AW148" s="12" t="s">
        <v>30</v>
      </c>
      <c r="AX148" s="12" t="s">
        <v>73</v>
      </c>
      <c r="AY148" s="149" t="s">
        <v>133</v>
      </c>
    </row>
    <row r="149" spans="2:65" s="13" customFormat="1">
      <c r="B149" s="154"/>
      <c r="D149" s="148" t="s">
        <v>142</v>
      </c>
      <c r="E149" s="155" t="s">
        <v>1</v>
      </c>
      <c r="F149" s="156" t="s">
        <v>154</v>
      </c>
      <c r="H149" s="157">
        <v>-11</v>
      </c>
      <c r="I149" s="158"/>
      <c r="L149" s="154"/>
      <c r="M149" s="159"/>
      <c r="T149" s="160"/>
      <c r="AT149" s="155" t="s">
        <v>142</v>
      </c>
      <c r="AU149" s="155" t="s">
        <v>83</v>
      </c>
      <c r="AV149" s="13" t="s">
        <v>83</v>
      </c>
      <c r="AW149" s="13" t="s">
        <v>30</v>
      </c>
      <c r="AX149" s="13" t="s">
        <v>73</v>
      </c>
      <c r="AY149" s="155" t="s">
        <v>133</v>
      </c>
    </row>
    <row r="150" spans="2:65" s="12" customFormat="1">
      <c r="B150" s="147"/>
      <c r="D150" s="148" t="s">
        <v>142</v>
      </c>
      <c r="E150" s="149" t="s">
        <v>1</v>
      </c>
      <c r="F150" s="150" t="s">
        <v>155</v>
      </c>
      <c r="H150" s="149" t="s">
        <v>1</v>
      </c>
      <c r="I150" s="151"/>
      <c r="L150" s="147"/>
      <c r="M150" s="152"/>
      <c r="T150" s="153"/>
      <c r="AT150" s="149" t="s">
        <v>142</v>
      </c>
      <c r="AU150" s="149" t="s">
        <v>83</v>
      </c>
      <c r="AV150" s="12" t="s">
        <v>81</v>
      </c>
      <c r="AW150" s="12" t="s">
        <v>30</v>
      </c>
      <c r="AX150" s="12" t="s">
        <v>73</v>
      </c>
      <c r="AY150" s="149" t="s">
        <v>133</v>
      </c>
    </row>
    <row r="151" spans="2:65" s="13" customFormat="1">
      <c r="B151" s="154"/>
      <c r="D151" s="148" t="s">
        <v>142</v>
      </c>
      <c r="E151" s="155" t="s">
        <v>1</v>
      </c>
      <c r="F151" s="156" t="s">
        <v>156</v>
      </c>
      <c r="H151" s="157">
        <v>5</v>
      </c>
      <c r="I151" s="158"/>
      <c r="L151" s="154"/>
      <c r="M151" s="159"/>
      <c r="T151" s="160"/>
      <c r="AT151" s="155" t="s">
        <v>142</v>
      </c>
      <c r="AU151" s="155" t="s">
        <v>83</v>
      </c>
      <c r="AV151" s="13" t="s">
        <v>83</v>
      </c>
      <c r="AW151" s="13" t="s">
        <v>30</v>
      </c>
      <c r="AX151" s="13" t="s">
        <v>73</v>
      </c>
      <c r="AY151" s="155" t="s">
        <v>133</v>
      </c>
    </row>
    <row r="152" spans="2:65" s="14" customFormat="1">
      <c r="B152" s="161"/>
      <c r="D152" s="148" t="s">
        <v>142</v>
      </c>
      <c r="E152" s="162" t="s">
        <v>1</v>
      </c>
      <c r="F152" s="163" t="s">
        <v>157</v>
      </c>
      <c r="H152" s="164">
        <v>95.244</v>
      </c>
      <c r="I152" s="165"/>
      <c r="L152" s="161"/>
      <c r="M152" s="166"/>
      <c r="T152" s="167"/>
      <c r="AT152" s="162" t="s">
        <v>142</v>
      </c>
      <c r="AU152" s="162" t="s">
        <v>83</v>
      </c>
      <c r="AV152" s="14" t="s">
        <v>140</v>
      </c>
      <c r="AW152" s="14" t="s">
        <v>30</v>
      </c>
      <c r="AX152" s="14" t="s">
        <v>81</v>
      </c>
      <c r="AY152" s="162" t="s">
        <v>133</v>
      </c>
    </row>
    <row r="153" spans="2:65" s="1" customFormat="1" ht="24.15" customHeight="1">
      <c r="B153" s="32"/>
      <c r="C153" s="133" t="s">
        <v>134</v>
      </c>
      <c r="D153" s="133" t="s">
        <v>136</v>
      </c>
      <c r="E153" s="134" t="s">
        <v>158</v>
      </c>
      <c r="F153" s="135" t="s">
        <v>159</v>
      </c>
      <c r="G153" s="136" t="s">
        <v>160</v>
      </c>
      <c r="H153" s="137">
        <v>6</v>
      </c>
      <c r="I153" s="138">
        <v>119</v>
      </c>
      <c r="J153" s="139">
        <f>ROUND(I153*H153,2)</f>
        <v>714</v>
      </c>
      <c r="K153" s="140"/>
      <c r="L153" s="32"/>
      <c r="M153" s="141" t="s">
        <v>1</v>
      </c>
      <c r="N153" s="142" t="s">
        <v>38</v>
      </c>
      <c r="P153" s="143">
        <f>O153*H153</f>
        <v>0</v>
      </c>
      <c r="Q153" s="143">
        <v>1.4400000000000001E-3</v>
      </c>
      <c r="R153" s="143">
        <f>Q153*H153</f>
        <v>8.6400000000000001E-3</v>
      </c>
      <c r="S153" s="143">
        <v>0</v>
      </c>
      <c r="T153" s="144">
        <f>S153*H153</f>
        <v>0</v>
      </c>
      <c r="AR153" s="145" t="s">
        <v>140</v>
      </c>
      <c r="AT153" s="145" t="s">
        <v>136</v>
      </c>
      <c r="AU153" s="145" t="s">
        <v>83</v>
      </c>
      <c r="AY153" s="17" t="s">
        <v>133</v>
      </c>
      <c r="BE153" s="146">
        <f>IF(N153="základní",J153,0)</f>
        <v>714</v>
      </c>
      <c r="BF153" s="146">
        <f>IF(N153="snížená",J153,0)</f>
        <v>0</v>
      </c>
      <c r="BG153" s="146">
        <f>IF(N153="zákl. přenesená",J153,0)</f>
        <v>0</v>
      </c>
      <c r="BH153" s="146">
        <f>IF(N153="sníž. přenesená",J153,0)</f>
        <v>0</v>
      </c>
      <c r="BI153" s="146">
        <f>IF(N153="nulová",J153,0)</f>
        <v>0</v>
      </c>
      <c r="BJ153" s="17" t="s">
        <v>81</v>
      </c>
      <c r="BK153" s="146">
        <f>ROUND(I153*H153,2)</f>
        <v>714</v>
      </c>
      <c r="BL153" s="17" t="s">
        <v>140</v>
      </c>
      <c r="BM153" s="145" t="s">
        <v>161</v>
      </c>
    </row>
    <row r="154" spans="2:65" s="13" customFormat="1">
      <c r="B154" s="154"/>
      <c r="D154" s="148" t="s">
        <v>142</v>
      </c>
      <c r="E154" s="155" t="s">
        <v>1</v>
      </c>
      <c r="F154" s="156" t="s">
        <v>162</v>
      </c>
      <c r="H154" s="157">
        <v>6</v>
      </c>
      <c r="I154" s="158"/>
      <c r="L154" s="154"/>
      <c r="M154" s="159"/>
      <c r="T154" s="160"/>
      <c r="AT154" s="155" t="s">
        <v>142</v>
      </c>
      <c r="AU154" s="155" t="s">
        <v>83</v>
      </c>
      <c r="AV154" s="13" t="s">
        <v>83</v>
      </c>
      <c r="AW154" s="13" t="s">
        <v>30</v>
      </c>
      <c r="AX154" s="13" t="s">
        <v>81</v>
      </c>
      <c r="AY154" s="155" t="s">
        <v>133</v>
      </c>
    </row>
    <row r="155" spans="2:65" s="1" customFormat="1" ht="24.15" customHeight="1">
      <c r="B155" s="32"/>
      <c r="C155" s="133" t="s">
        <v>140</v>
      </c>
      <c r="D155" s="133" t="s">
        <v>136</v>
      </c>
      <c r="E155" s="134" t="s">
        <v>163</v>
      </c>
      <c r="F155" s="135" t="s">
        <v>164</v>
      </c>
      <c r="G155" s="136" t="s">
        <v>160</v>
      </c>
      <c r="H155" s="137">
        <v>42.17</v>
      </c>
      <c r="I155" s="138">
        <v>150</v>
      </c>
      <c r="J155" s="139">
        <f>ROUND(I155*H155,2)</f>
        <v>6325.5</v>
      </c>
      <c r="K155" s="140"/>
      <c r="L155" s="32"/>
      <c r="M155" s="141" t="s">
        <v>1</v>
      </c>
      <c r="N155" s="142" t="s">
        <v>38</v>
      </c>
      <c r="P155" s="143">
        <f>O155*H155</f>
        <v>0</v>
      </c>
      <c r="Q155" s="143">
        <v>2.725E-2</v>
      </c>
      <c r="R155" s="143">
        <f>Q155*H155</f>
        <v>1.1491325000000001</v>
      </c>
      <c r="S155" s="143">
        <v>0</v>
      </c>
      <c r="T155" s="144">
        <f>S155*H155</f>
        <v>0</v>
      </c>
      <c r="AR155" s="145" t="s">
        <v>140</v>
      </c>
      <c r="AT155" s="145" t="s">
        <v>136</v>
      </c>
      <c r="AU155" s="145" t="s">
        <v>83</v>
      </c>
      <c r="AY155" s="17" t="s">
        <v>133</v>
      </c>
      <c r="BE155" s="146">
        <f>IF(N155="základní",J155,0)</f>
        <v>6325.5</v>
      </c>
      <c r="BF155" s="146">
        <f>IF(N155="snížená",J155,0)</f>
        <v>0</v>
      </c>
      <c r="BG155" s="146">
        <f>IF(N155="zákl. přenesená",J155,0)</f>
        <v>0</v>
      </c>
      <c r="BH155" s="146">
        <f>IF(N155="sníž. přenesená",J155,0)</f>
        <v>0</v>
      </c>
      <c r="BI155" s="146">
        <f>IF(N155="nulová",J155,0)</f>
        <v>0</v>
      </c>
      <c r="BJ155" s="17" t="s">
        <v>81</v>
      </c>
      <c r="BK155" s="146">
        <f>ROUND(I155*H155,2)</f>
        <v>6325.5</v>
      </c>
      <c r="BL155" s="17" t="s">
        <v>140</v>
      </c>
      <c r="BM155" s="145" t="s">
        <v>165</v>
      </c>
    </row>
    <row r="156" spans="2:65" s="13" customFormat="1">
      <c r="B156" s="154"/>
      <c r="D156" s="148" t="s">
        <v>142</v>
      </c>
      <c r="E156" s="155" t="s">
        <v>1</v>
      </c>
      <c r="F156" s="156" t="s">
        <v>166</v>
      </c>
      <c r="H156" s="157">
        <v>42.17</v>
      </c>
      <c r="I156" s="158"/>
      <c r="L156" s="154"/>
      <c r="M156" s="159"/>
      <c r="T156" s="160"/>
      <c r="AT156" s="155" t="s">
        <v>142</v>
      </c>
      <c r="AU156" s="155" t="s">
        <v>83</v>
      </c>
      <c r="AV156" s="13" t="s">
        <v>83</v>
      </c>
      <c r="AW156" s="13" t="s">
        <v>30</v>
      </c>
      <c r="AX156" s="13" t="s">
        <v>81</v>
      </c>
      <c r="AY156" s="155" t="s">
        <v>133</v>
      </c>
    </row>
    <row r="157" spans="2:65" s="1" customFormat="1" ht="16.5" customHeight="1">
      <c r="B157" s="32"/>
      <c r="C157" s="133" t="s">
        <v>156</v>
      </c>
      <c r="D157" s="133" t="s">
        <v>136</v>
      </c>
      <c r="E157" s="134" t="s">
        <v>167</v>
      </c>
      <c r="F157" s="135" t="s">
        <v>168</v>
      </c>
      <c r="G157" s="136" t="s">
        <v>169</v>
      </c>
      <c r="H157" s="137">
        <v>0.191</v>
      </c>
      <c r="I157" s="138">
        <v>58760</v>
      </c>
      <c r="J157" s="139">
        <f>ROUND(I157*H157,2)</f>
        <v>11223.16</v>
      </c>
      <c r="K157" s="140"/>
      <c r="L157" s="32"/>
      <c r="M157" s="141" t="s">
        <v>1</v>
      </c>
      <c r="N157" s="142" t="s">
        <v>38</v>
      </c>
      <c r="P157" s="143">
        <f>O157*H157</f>
        <v>0</v>
      </c>
      <c r="Q157" s="143">
        <v>1.04922</v>
      </c>
      <c r="R157" s="143">
        <f>Q157*H157</f>
        <v>0.20040102000000001</v>
      </c>
      <c r="S157" s="143">
        <v>0</v>
      </c>
      <c r="T157" s="144">
        <f>S157*H157</f>
        <v>0</v>
      </c>
      <c r="AR157" s="145" t="s">
        <v>140</v>
      </c>
      <c r="AT157" s="145" t="s">
        <v>136</v>
      </c>
      <c r="AU157" s="145" t="s">
        <v>83</v>
      </c>
      <c r="AY157" s="17" t="s">
        <v>133</v>
      </c>
      <c r="BE157" s="146">
        <f>IF(N157="základní",J157,0)</f>
        <v>11223.16</v>
      </c>
      <c r="BF157" s="146">
        <f>IF(N157="snížená",J157,0)</f>
        <v>0</v>
      </c>
      <c r="BG157" s="146">
        <f>IF(N157="zákl. přenesená",J157,0)</f>
        <v>0</v>
      </c>
      <c r="BH157" s="146">
        <f>IF(N157="sníž. přenesená",J157,0)</f>
        <v>0</v>
      </c>
      <c r="BI157" s="146">
        <f>IF(N157="nulová",J157,0)</f>
        <v>0</v>
      </c>
      <c r="BJ157" s="17" t="s">
        <v>81</v>
      </c>
      <c r="BK157" s="146">
        <f>ROUND(I157*H157,2)</f>
        <v>11223.16</v>
      </c>
      <c r="BL157" s="17" t="s">
        <v>140</v>
      </c>
      <c r="BM157" s="145" t="s">
        <v>170</v>
      </c>
    </row>
    <row r="158" spans="2:65" s="12" customFormat="1">
      <c r="B158" s="147"/>
      <c r="D158" s="148" t="s">
        <v>142</v>
      </c>
      <c r="E158" s="149" t="s">
        <v>1</v>
      </c>
      <c r="F158" s="150" t="s">
        <v>143</v>
      </c>
      <c r="H158" s="149" t="s">
        <v>1</v>
      </c>
      <c r="I158" s="151"/>
      <c r="L158" s="147"/>
      <c r="M158" s="152"/>
      <c r="T158" s="153"/>
      <c r="AT158" s="149" t="s">
        <v>142</v>
      </c>
      <c r="AU158" s="149" t="s">
        <v>83</v>
      </c>
      <c r="AV158" s="12" t="s">
        <v>81</v>
      </c>
      <c r="AW158" s="12" t="s">
        <v>30</v>
      </c>
      <c r="AX158" s="12" t="s">
        <v>73</v>
      </c>
      <c r="AY158" s="149" t="s">
        <v>133</v>
      </c>
    </row>
    <row r="159" spans="2:65" s="12" customFormat="1">
      <c r="B159" s="147"/>
      <c r="D159" s="148" t="s">
        <v>142</v>
      </c>
      <c r="E159" s="149" t="s">
        <v>1</v>
      </c>
      <c r="F159" s="150" t="s">
        <v>171</v>
      </c>
      <c r="H159" s="149" t="s">
        <v>1</v>
      </c>
      <c r="I159" s="151"/>
      <c r="L159" s="147"/>
      <c r="M159" s="152"/>
      <c r="T159" s="153"/>
      <c r="AT159" s="149" t="s">
        <v>142</v>
      </c>
      <c r="AU159" s="149" t="s">
        <v>83</v>
      </c>
      <c r="AV159" s="12" t="s">
        <v>81</v>
      </c>
      <c r="AW159" s="12" t="s">
        <v>30</v>
      </c>
      <c r="AX159" s="12" t="s">
        <v>73</v>
      </c>
      <c r="AY159" s="149" t="s">
        <v>133</v>
      </c>
    </row>
    <row r="160" spans="2:65" s="13" customFormat="1">
      <c r="B160" s="154"/>
      <c r="D160" s="148" t="s">
        <v>142</v>
      </c>
      <c r="E160" s="155" t="s">
        <v>1</v>
      </c>
      <c r="F160" s="156" t="s">
        <v>172</v>
      </c>
      <c r="H160" s="157">
        <v>0.191</v>
      </c>
      <c r="I160" s="158"/>
      <c r="L160" s="154"/>
      <c r="M160" s="159"/>
      <c r="T160" s="160"/>
      <c r="AT160" s="155" t="s">
        <v>142</v>
      </c>
      <c r="AU160" s="155" t="s">
        <v>83</v>
      </c>
      <c r="AV160" s="13" t="s">
        <v>83</v>
      </c>
      <c r="AW160" s="13" t="s">
        <v>30</v>
      </c>
      <c r="AX160" s="13" t="s">
        <v>81</v>
      </c>
      <c r="AY160" s="155" t="s">
        <v>133</v>
      </c>
    </row>
    <row r="161" spans="2:65" s="1" customFormat="1" ht="24.15" customHeight="1">
      <c r="B161" s="32"/>
      <c r="C161" s="133" t="s">
        <v>173</v>
      </c>
      <c r="D161" s="133" t="s">
        <v>136</v>
      </c>
      <c r="E161" s="134" t="s">
        <v>174</v>
      </c>
      <c r="F161" s="135" t="s">
        <v>175</v>
      </c>
      <c r="G161" s="136" t="s">
        <v>176</v>
      </c>
      <c r="H161" s="137">
        <v>5</v>
      </c>
      <c r="I161" s="138">
        <v>476</v>
      </c>
      <c r="J161" s="139">
        <f>ROUND(I161*H161,2)</f>
        <v>2380</v>
      </c>
      <c r="K161" s="140"/>
      <c r="L161" s="32"/>
      <c r="M161" s="141" t="s">
        <v>1</v>
      </c>
      <c r="N161" s="142" t="s">
        <v>38</v>
      </c>
      <c r="P161" s="143">
        <f>O161*H161</f>
        <v>0</v>
      </c>
      <c r="Q161" s="143">
        <v>2.588E-2</v>
      </c>
      <c r="R161" s="143">
        <f>Q161*H161</f>
        <v>0.12940000000000002</v>
      </c>
      <c r="S161" s="143">
        <v>0</v>
      </c>
      <c r="T161" s="144">
        <f>S161*H161</f>
        <v>0</v>
      </c>
      <c r="AR161" s="145" t="s">
        <v>140</v>
      </c>
      <c r="AT161" s="145" t="s">
        <v>136</v>
      </c>
      <c r="AU161" s="145" t="s">
        <v>83</v>
      </c>
      <c r="AY161" s="17" t="s">
        <v>133</v>
      </c>
      <c r="BE161" s="146">
        <f>IF(N161="základní",J161,0)</f>
        <v>2380</v>
      </c>
      <c r="BF161" s="146">
        <f>IF(N161="snížená",J161,0)</f>
        <v>0</v>
      </c>
      <c r="BG161" s="146">
        <f>IF(N161="zákl. přenesená",J161,0)</f>
        <v>0</v>
      </c>
      <c r="BH161" s="146">
        <f>IF(N161="sníž. přenesená",J161,0)</f>
        <v>0</v>
      </c>
      <c r="BI161" s="146">
        <f>IF(N161="nulová",J161,0)</f>
        <v>0</v>
      </c>
      <c r="BJ161" s="17" t="s">
        <v>81</v>
      </c>
      <c r="BK161" s="146">
        <f>ROUND(I161*H161,2)</f>
        <v>2380</v>
      </c>
      <c r="BL161" s="17" t="s">
        <v>140</v>
      </c>
      <c r="BM161" s="145" t="s">
        <v>177</v>
      </c>
    </row>
    <row r="162" spans="2:65" s="1" customFormat="1" ht="16.5" customHeight="1">
      <c r="B162" s="32"/>
      <c r="C162" s="168" t="s">
        <v>178</v>
      </c>
      <c r="D162" s="168" t="s">
        <v>179</v>
      </c>
      <c r="E162" s="169" t="s">
        <v>180</v>
      </c>
      <c r="F162" s="170" t="s">
        <v>181</v>
      </c>
      <c r="G162" s="171" t="s">
        <v>176</v>
      </c>
      <c r="H162" s="172">
        <v>5</v>
      </c>
      <c r="I162" s="173">
        <v>785</v>
      </c>
      <c r="J162" s="174">
        <f>ROUND(I162*H162,2)</f>
        <v>3925</v>
      </c>
      <c r="K162" s="175"/>
      <c r="L162" s="176"/>
      <c r="M162" s="177" t="s">
        <v>1</v>
      </c>
      <c r="N162" s="178" t="s">
        <v>38</v>
      </c>
      <c r="P162" s="143">
        <f>O162*H162</f>
        <v>0</v>
      </c>
      <c r="Q162" s="143">
        <v>7.1999999999999995E-2</v>
      </c>
      <c r="R162" s="143">
        <f>Q162*H162</f>
        <v>0.36</v>
      </c>
      <c r="S162" s="143">
        <v>0</v>
      </c>
      <c r="T162" s="144">
        <f>S162*H162</f>
        <v>0</v>
      </c>
      <c r="AR162" s="145" t="s">
        <v>182</v>
      </c>
      <c r="AT162" s="145" t="s">
        <v>179</v>
      </c>
      <c r="AU162" s="145" t="s">
        <v>83</v>
      </c>
      <c r="AY162" s="17" t="s">
        <v>133</v>
      </c>
      <c r="BE162" s="146">
        <f>IF(N162="základní",J162,0)</f>
        <v>3925</v>
      </c>
      <c r="BF162" s="146">
        <f>IF(N162="snížená",J162,0)</f>
        <v>0</v>
      </c>
      <c r="BG162" s="146">
        <f>IF(N162="zákl. přenesená",J162,0)</f>
        <v>0</v>
      </c>
      <c r="BH162" s="146">
        <f>IF(N162="sníž. přenesená",J162,0)</f>
        <v>0</v>
      </c>
      <c r="BI162" s="146">
        <f>IF(N162="nulová",J162,0)</f>
        <v>0</v>
      </c>
      <c r="BJ162" s="17" t="s">
        <v>81</v>
      </c>
      <c r="BK162" s="146">
        <f>ROUND(I162*H162,2)</f>
        <v>3925</v>
      </c>
      <c r="BL162" s="17" t="s">
        <v>140</v>
      </c>
      <c r="BM162" s="145" t="s">
        <v>183</v>
      </c>
    </row>
    <row r="163" spans="2:65" s="1" customFormat="1" ht="21.75" customHeight="1">
      <c r="B163" s="32"/>
      <c r="C163" s="133" t="s">
        <v>182</v>
      </c>
      <c r="D163" s="133" t="s">
        <v>136</v>
      </c>
      <c r="E163" s="134" t="s">
        <v>184</v>
      </c>
      <c r="F163" s="135" t="s">
        <v>185</v>
      </c>
      <c r="G163" s="136" t="s">
        <v>176</v>
      </c>
      <c r="H163" s="137">
        <v>10</v>
      </c>
      <c r="I163" s="138">
        <v>625</v>
      </c>
      <c r="J163" s="139">
        <f>ROUND(I163*H163,2)</f>
        <v>6250</v>
      </c>
      <c r="K163" s="140"/>
      <c r="L163" s="32"/>
      <c r="M163" s="141" t="s">
        <v>1</v>
      </c>
      <c r="N163" s="142" t="s">
        <v>38</v>
      </c>
      <c r="P163" s="143">
        <f>O163*H163</f>
        <v>0</v>
      </c>
      <c r="Q163" s="143">
        <v>4.555E-2</v>
      </c>
      <c r="R163" s="143">
        <f>Q163*H163</f>
        <v>0.45550000000000002</v>
      </c>
      <c r="S163" s="143">
        <v>0</v>
      </c>
      <c r="T163" s="144">
        <f>S163*H163</f>
        <v>0</v>
      </c>
      <c r="AR163" s="145" t="s">
        <v>140</v>
      </c>
      <c r="AT163" s="145" t="s">
        <v>136</v>
      </c>
      <c r="AU163" s="145" t="s">
        <v>83</v>
      </c>
      <c r="AY163" s="17" t="s">
        <v>133</v>
      </c>
      <c r="BE163" s="146">
        <f>IF(N163="základní",J163,0)</f>
        <v>6250</v>
      </c>
      <c r="BF163" s="146">
        <f>IF(N163="snížená",J163,0)</f>
        <v>0</v>
      </c>
      <c r="BG163" s="146">
        <f>IF(N163="zákl. přenesená",J163,0)</f>
        <v>0</v>
      </c>
      <c r="BH163" s="146">
        <f>IF(N163="sníž. přenesená",J163,0)</f>
        <v>0</v>
      </c>
      <c r="BI163" s="146">
        <f>IF(N163="nulová",J163,0)</f>
        <v>0</v>
      </c>
      <c r="BJ163" s="17" t="s">
        <v>81</v>
      </c>
      <c r="BK163" s="146">
        <f>ROUND(I163*H163,2)</f>
        <v>6250</v>
      </c>
      <c r="BL163" s="17" t="s">
        <v>140</v>
      </c>
      <c r="BM163" s="145" t="s">
        <v>186</v>
      </c>
    </row>
    <row r="164" spans="2:65" s="13" customFormat="1">
      <c r="B164" s="154"/>
      <c r="D164" s="148" t="s">
        <v>142</v>
      </c>
      <c r="E164" s="155" t="s">
        <v>1</v>
      </c>
      <c r="F164" s="156" t="s">
        <v>187</v>
      </c>
      <c r="H164" s="157">
        <v>10</v>
      </c>
      <c r="I164" s="158"/>
      <c r="L164" s="154"/>
      <c r="M164" s="159"/>
      <c r="T164" s="160"/>
      <c r="AT164" s="155" t="s">
        <v>142</v>
      </c>
      <c r="AU164" s="155" t="s">
        <v>83</v>
      </c>
      <c r="AV164" s="13" t="s">
        <v>83</v>
      </c>
      <c r="AW164" s="13" t="s">
        <v>30</v>
      </c>
      <c r="AX164" s="13" t="s">
        <v>81</v>
      </c>
      <c r="AY164" s="155" t="s">
        <v>133</v>
      </c>
    </row>
    <row r="165" spans="2:65" s="1" customFormat="1" ht="24.15" customHeight="1">
      <c r="B165" s="32"/>
      <c r="C165" s="133" t="s">
        <v>188</v>
      </c>
      <c r="D165" s="133" t="s">
        <v>136</v>
      </c>
      <c r="E165" s="134" t="s">
        <v>189</v>
      </c>
      <c r="F165" s="135" t="s">
        <v>190</v>
      </c>
      <c r="G165" s="136" t="s">
        <v>160</v>
      </c>
      <c r="H165" s="137">
        <v>4.5</v>
      </c>
      <c r="I165" s="138">
        <v>70</v>
      </c>
      <c r="J165" s="139">
        <f>ROUND(I165*H165,2)</f>
        <v>315</v>
      </c>
      <c r="K165" s="140"/>
      <c r="L165" s="32"/>
      <c r="M165" s="141" t="s">
        <v>1</v>
      </c>
      <c r="N165" s="142" t="s">
        <v>38</v>
      </c>
      <c r="P165" s="143">
        <f>O165*H165</f>
        <v>0</v>
      </c>
      <c r="Q165" s="143">
        <v>7.5000000000000002E-4</v>
      </c>
      <c r="R165" s="143">
        <f>Q165*H165</f>
        <v>3.375E-3</v>
      </c>
      <c r="S165" s="143">
        <v>0</v>
      </c>
      <c r="T165" s="144">
        <f>S165*H165</f>
        <v>0</v>
      </c>
      <c r="AR165" s="145" t="s">
        <v>140</v>
      </c>
      <c r="AT165" s="145" t="s">
        <v>136</v>
      </c>
      <c r="AU165" s="145" t="s">
        <v>83</v>
      </c>
      <c r="AY165" s="17" t="s">
        <v>133</v>
      </c>
      <c r="BE165" s="146">
        <f>IF(N165="základní",J165,0)</f>
        <v>315</v>
      </c>
      <c r="BF165" s="146">
        <f>IF(N165="snížená",J165,0)</f>
        <v>0</v>
      </c>
      <c r="BG165" s="146">
        <f>IF(N165="zákl. přenesená",J165,0)</f>
        <v>0</v>
      </c>
      <c r="BH165" s="146">
        <f>IF(N165="sníž. přenesená",J165,0)</f>
        <v>0</v>
      </c>
      <c r="BI165" s="146">
        <f>IF(N165="nulová",J165,0)</f>
        <v>0</v>
      </c>
      <c r="BJ165" s="17" t="s">
        <v>81</v>
      </c>
      <c r="BK165" s="146">
        <f>ROUND(I165*H165,2)</f>
        <v>315</v>
      </c>
      <c r="BL165" s="17" t="s">
        <v>140</v>
      </c>
      <c r="BM165" s="145" t="s">
        <v>191</v>
      </c>
    </row>
    <row r="166" spans="2:65" s="13" customFormat="1">
      <c r="B166" s="154"/>
      <c r="D166" s="148" t="s">
        <v>142</v>
      </c>
      <c r="E166" s="155" t="s">
        <v>1</v>
      </c>
      <c r="F166" s="156" t="s">
        <v>192</v>
      </c>
      <c r="H166" s="157">
        <v>4.5</v>
      </c>
      <c r="I166" s="158"/>
      <c r="L166" s="154"/>
      <c r="M166" s="159"/>
      <c r="T166" s="160"/>
      <c r="AT166" s="155" t="s">
        <v>142</v>
      </c>
      <c r="AU166" s="155" t="s">
        <v>83</v>
      </c>
      <c r="AV166" s="13" t="s">
        <v>83</v>
      </c>
      <c r="AW166" s="13" t="s">
        <v>30</v>
      </c>
      <c r="AX166" s="13" t="s">
        <v>81</v>
      </c>
      <c r="AY166" s="155" t="s">
        <v>133</v>
      </c>
    </row>
    <row r="167" spans="2:65" s="1" customFormat="1" ht="21.75" customHeight="1">
      <c r="B167" s="32"/>
      <c r="C167" s="133" t="s">
        <v>193</v>
      </c>
      <c r="D167" s="133" t="s">
        <v>136</v>
      </c>
      <c r="E167" s="134" t="s">
        <v>194</v>
      </c>
      <c r="F167" s="135" t="s">
        <v>195</v>
      </c>
      <c r="G167" s="136" t="s">
        <v>139</v>
      </c>
      <c r="H167" s="137">
        <v>0.42</v>
      </c>
      <c r="I167" s="138">
        <v>1641</v>
      </c>
      <c r="J167" s="139">
        <f>ROUND(I167*H167,2)</f>
        <v>689.22</v>
      </c>
      <c r="K167" s="140"/>
      <c r="L167" s="32"/>
      <c r="M167" s="141" t="s">
        <v>1</v>
      </c>
      <c r="N167" s="142" t="s">
        <v>38</v>
      </c>
      <c r="P167" s="143">
        <f>O167*H167</f>
        <v>0</v>
      </c>
      <c r="Q167" s="143">
        <v>0.26723000000000002</v>
      </c>
      <c r="R167" s="143">
        <f>Q167*H167</f>
        <v>0.11223660000000001</v>
      </c>
      <c r="S167" s="143">
        <v>0</v>
      </c>
      <c r="T167" s="144">
        <f>S167*H167</f>
        <v>0</v>
      </c>
      <c r="AR167" s="145" t="s">
        <v>140</v>
      </c>
      <c r="AT167" s="145" t="s">
        <v>136</v>
      </c>
      <c r="AU167" s="145" t="s">
        <v>83</v>
      </c>
      <c r="AY167" s="17" t="s">
        <v>133</v>
      </c>
      <c r="BE167" s="146">
        <f>IF(N167="základní",J167,0)</f>
        <v>689.22</v>
      </c>
      <c r="BF167" s="146">
        <f>IF(N167="snížená",J167,0)</f>
        <v>0</v>
      </c>
      <c r="BG167" s="146">
        <f>IF(N167="zákl. přenesená",J167,0)</f>
        <v>0</v>
      </c>
      <c r="BH167" s="146">
        <f>IF(N167="sníž. přenesená",J167,0)</f>
        <v>0</v>
      </c>
      <c r="BI167" s="146">
        <f>IF(N167="nulová",J167,0)</f>
        <v>0</v>
      </c>
      <c r="BJ167" s="17" t="s">
        <v>81</v>
      </c>
      <c r="BK167" s="146">
        <f>ROUND(I167*H167,2)</f>
        <v>689.22</v>
      </c>
      <c r="BL167" s="17" t="s">
        <v>140</v>
      </c>
      <c r="BM167" s="145" t="s">
        <v>196</v>
      </c>
    </row>
    <row r="168" spans="2:65" s="13" customFormat="1">
      <c r="B168" s="154"/>
      <c r="D168" s="148" t="s">
        <v>142</v>
      </c>
      <c r="E168" s="155" t="s">
        <v>1</v>
      </c>
      <c r="F168" s="156" t="s">
        <v>197</v>
      </c>
      <c r="H168" s="157">
        <v>0.42</v>
      </c>
      <c r="I168" s="158"/>
      <c r="L168" s="154"/>
      <c r="M168" s="159"/>
      <c r="T168" s="160"/>
      <c r="AT168" s="155" t="s">
        <v>142</v>
      </c>
      <c r="AU168" s="155" t="s">
        <v>83</v>
      </c>
      <c r="AV168" s="13" t="s">
        <v>83</v>
      </c>
      <c r="AW168" s="13" t="s">
        <v>30</v>
      </c>
      <c r="AX168" s="13" t="s">
        <v>81</v>
      </c>
      <c r="AY168" s="155" t="s">
        <v>133</v>
      </c>
    </row>
    <row r="169" spans="2:65" s="11" customFormat="1" ht="22.8" customHeight="1">
      <c r="B169" s="121"/>
      <c r="D169" s="122" t="s">
        <v>72</v>
      </c>
      <c r="E169" s="131" t="s">
        <v>140</v>
      </c>
      <c r="F169" s="131" t="s">
        <v>198</v>
      </c>
      <c r="I169" s="124"/>
      <c r="J169" s="132">
        <f>BK169</f>
        <v>552751.38</v>
      </c>
      <c r="L169" s="121"/>
      <c r="M169" s="126"/>
      <c r="P169" s="127">
        <f>SUM(P170:P230)</f>
        <v>0</v>
      </c>
      <c r="R169" s="127">
        <f>SUM(R170:R230)</f>
        <v>54.527352470000004</v>
      </c>
      <c r="T169" s="128">
        <f>SUM(T170:T230)</f>
        <v>0</v>
      </c>
      <c r="AR169" s="122" t="s">
        <v>81</v>
      </c>
      <c r="AT169" s="129" t="s">
        <v>72</v>
      </c>
      <c r="AU169" s="129" t="s">
        <v>81</v>
      </c>
      <c r="AY169" s="122" t="s">
        <v>133</v>
      </c>
      <c r="BK169" s="130">
        <f>SUM(BK170:BK230)</f>
        <v>552751.38</v>
      </c>
    </row>
    <row r="170" spans="2:65" s="1" customFormat="1" ht="21.75" customHeight="1">
      <c r="B170" s="32"/>
      <c r="C170" s="133" t="s">
        <v>199</v>
      </c>
      <c r="D170" s="133" t="s">
        <v>136</v>
      </c>
      <c r="E170" s="134" t="s">
        <v>200</v>
      </c>
      <c r="F170" s="135" t="s">
        <v>201</v>
      </c>
      <c r="G170" s="136" t="s">
        <v>202</v>
      </c>
      <c r="H170" s="137">
        <v>10.840999999999999</v>
      </c>
      <c r="I170" s="138">
        <v>4425</v>
      </c>
      <c r="J170" s="139">
        <f>ROUND(I170*H170,2)</f>
        <v>47971.43</v>
      </c>
      <c r="K170" s="140"/>
      <c r="L170" s="32"/>
      <c r="M170" s="141" t="s">
        <v>1</v>
      </c>
      <c r="N170" s="142" t="s">
        <v>38</v>
      </c>
      <c r="P170" s="143">
        <f>O170*H170</f>
        <v>0</v>
      </c>
      <c r="Q170" s="143">
        <v>2.5020099999999998</v>
      </c>
      <c r="R170" s="143">
        <f>Q170*H170</f>
        <v>27.124290409999997</v>
      </c>
      <c r="S170" s="143">
        <v>0</v>
      </c>
      <c r="T170" s="144">
        <f>S170*H170</f>
        <v>0</v>
      </c>
      <c r="AR170" s="145" t="s">
        <v>140</v>
      </c>
      <c r="AT170" s="145" t="s">
        <v>136</v>
      </c>
      <c r="AU170" s="145" t="s">
        <v>83</v>
      </c>
      <c r="AY170" s="17" t="s">
        <v>133</v>
      </c>
      <c r="BE170" s="146">
        <f>IF(N170="základní",J170,0)</f>
        <v>47971.43</v>
      </c>
      <c r="BF170" s="146">
        <f>IF(N170="snížená",J170,0)</f>
        <v>0</v>
      </c>
      <c r="BG170" s="146">
        <f>IF(N170="zákl. přenesená",J170,0)</f>
        <v>0</v>
      </c>
      <c r="BH170" s="146">
        <f>IF(N170="sníž. přenesená",J170,0)</f>
        <v>0</v>
      </c>
      <c r="BI170" s="146">
        <f>IF(N170="nulová",J170,0)</f>
        <v>0</v>
      </c>
      <c r="BJ170" s="17" t="s">
        <v>81</v>
      </c>
      <c r="BK170" s="146">
        <f>ROUND(I170*H170,2)</f>
        <v>47971.43</v>
      </c>
      <c r="BL170" s="17" t="s">
        <v>140</v>
      </c>
      <c r="BM170" s="145" t="s">
        <v>203</v>
      </c>
    </row>
    <row r="171" spans="2:65" s="13" customFormat="1">
      <c r="B171" s="154"/>
      <c r="D171" s="148" t="s">
        <v>142</v>
      </c>
      <c r="E171" s="155" t="s">
        <v>1</v>
      </c>
      <c r="F171" s="156" t="s">
        <v>204</v>
      </c>
      <c r="H171" s="157">
        <v>10.840999999999999</v>
      </c>
      <c r="I171" s="158"/>
      <c r="L171" s="154"/>
      <c r="M171" s="159"/>
      <c r="T171" s="160"/>
      <c r="AT171" s="155" t="s">
        <v>142</v>
      </c>
      <c r="AU171" s="155" t="s">
        <v>83</v>
      </c>
      <c r="AV171" s="13" t="s">
        <v>83</v>
      </c>
      <c r="AW171" s="13" t="s">
        <v>30</v>
      </c>
      <c r="AX171" s="13" t="s">
        <v>81</v>
      </c>
      <c r="AY171" s="155" t="s">
        <v>133</v>
      </c>
    </row>
    <row r="172" spans="2:65" s="1" customFormat="1" ht="24.15" customHeight="1">
      <c r="B172" s="32"/>
      <c r="C172" s="133" t="s">
        <v>8</v>
      </c>
      <c r="D172" s="133" t="s">
        <v>136</v>
      </c>
      <c r="E172" s="134" t="s">
        <v>205</v>
      </c>
      <c r="F172" s="135" t="s">
        <v>206</v>
      </c>
      <c r="G172" s="136" t="s">
        <v>139</v>
      </c>
      <c r="H172" s="137">
        <v>108.41</v>
      </c>
      <c r="I172" s="138">
        <v>498</v>
      </c>
      <c r="J172" s="139">
        <f>ROUND(I172*H172,2)</f>
        <v>53988.18</v>
      </c>
      <c r="K172" s="140"/>
      <c r="L172" s="32"/>
      <c r="M172" s="141" t="s">
        <v>1</v>
      </c>
      <c r="N172" s="142" t="s">
        <v>38</v>
      </c>
      <c r="P172" s="143">
        <f>O172*H172</f>
        <v>0</v>
      </c>
      <c r="Q172" s="143">
        <v>7.0800000000000004E-3</v>
      </c>
      <c r="R172" s="143">
        <f>Q172*H172</f>
        <v>0.76754279999999997</v>
      </c>
      <c r="S172" s="143">
        <v>0</v>
      </c>
      <c r="T172" s="144">
        <f>S172*H172</f>
        <v>0</v>
      </c>
      <c r="AR172" s="145" t="s">
        <v>140</v>
      </c>
      <c r="AT172" s="145" t="s">
        <v>136</v>
      </c>
      <c r="AU172" s="145" t="s">
        <v>83</v>
      </c>
      <c r="AY172" s="17" t="s">
        <v>133</v>
      </c>
      <c r="BE172" s="146">
        <f>IF(N172="základní",J172,0)</f>
        <v>53988.18</v>
      </c>
      <c r="BF172" s="146">
        <f>IF(N172="snížená",J172,0)</f>
        <v>0</v>
      </c>
      <c r="BG172" s="146">
        <f>IF(N172="zákl. přenesená",J172,0)</f>
        <v>0</v>
      </c>
      <c r="BH172" s="146">
        <f>IF(N172="sníž. přenesená",J172,0)</f>
        <v>0</v>
      </c>
      <c r="BI172" s="146">
        <f>IF(N172="nulová",J172,0)</f>
        <v>0</v>
      </c>
      <c r="BJ172" s="17" t="s">
        <v>81</v>
      </c>
      <c r="BK172" s="146">
        <f>ROUND(I172*H172,2)</f>
        <v>53988.18</v>
      </c>
      <c r="BL172" s="17" t="s">
        <v>140</v>
      </c>
      <c r="BM172" s="145" t="s">
        <v>207</v>
      </c>
    </row>
    <row r="173" spans="2:65" s="1" customFormat="1" ht="16.5" customHeight="1">
      <c r="B173" s="32"/>
      <c r="C173" s="133" t="s">
        <v>208</v>
      </c>
      <c r="D173" s="133" t="s">
        <v>136</v>
      </c>
      <c r="E173" s="134" t="s">
        <v>209</v>
      </c>
      <c r="F173" s="135" t="s">
        <v>210</v>
      </c>
      <c r="G173" s="136" t="s">
        <v>169</v>
      </c>
      <c r="H173" s="137">
        <v>0.22800000000000001</v>
      </c>
      <c r="I173" s="138">
        <v>60169</v>
      </c>
      <c r="J173" s="139">
        <f>ROUND(I173*H173,2)</f>
        <v>13718.53</v>
      </c>
      <c r="K173" s="140"/>
      <c r="L173" s="32"/>
      <c r="M173" s="141" t="s">
        <v>1</v>
      </c>
      <c r="N173" s="142" t="s">
        <v>38</v>
      </c>
      <c r="P173" s="143">
        <f>O173*H173</f>
        <v>0</v>
      </c>
      <c r="Q173" s="143">
        <v>1.05555</v>
      </c>
      <c r="R173" s="143">
        <f>Q173*H173</f>
        <v>0.2406654</v>
      </c>
      <c r="S173" s="143">
        <v>0</v>
      </c>
      <c r="T173" s="144">
        <f>S173*H173</f>
        <v>0</v>
      </c>
      <c r="AR173" s="145" t="s">
        <v>140</v>
      </c>
      <c r="AT173" s="145" t="s">
        <v>136</v>
      </c>
      <c r="AU173" s="145" t="s">
        <v>83</v>
      </c>
      <c r="AY173" s="17" t="s">
        <v>133</v>
      </c>
      <c r="BE173" s="146">
        <f>IF(N173="základní",J173,0)</f>
        <v>13718.53</v>
      </c>
      <c r="BF173" s="146">
        <f>IF(N173="snížená",J173,0)</f>
        <v>0</v>
      </c>
      <c r="BG173" s="146">
        <f>IF(N173="zákl. přenesená",J173,0)</f>
        <v>0</v>
      </c>
      <c r="BH173" s="146">
        <f>IF(N173="sníž. přenesená",J173,0)</f>
        <v>0</v>
      </c>
      <c r="BI173" s="146">
        <f>IF(N173="nulová",J173,0)</f>
        <v>0</v>
      </c>
      <c r="BJ173" s="17" t="s">
        <v>81</v>
      </c>
      <c r="BK173" s="146">
        <f>ROUND(I173*H173,2)</f>
        <v>13718.53</v>
      </c>
      <c r="BL173" s="17" t="s">
        <v>140</v>
      </c>
      <c r="BM173" s="145" t="s">
        <v>211</v>
      </c>
    </row>
    <row r="174" spans="2:65" s="12" customFormat="1">
      <c r="B174" s="147"/>
      <c r="D174" s="148" t="s">
        <v>142</v>
      </c>
      <c r="E174" s="149" t="s">
        <v>1</v>
      </c>
      <c r="F174" s="150" t="s">
        <v>212</v>
      </c>
      <c r="H174" s="149" t="s">
        <v>1</v>
      </c>
      <c r="I174" s="151"/>
      <c r="L174" s="147"/>
      <c r="M174" s="152"/>
      <c r="T174" s="153"/>
      <c r="AT174" s="149" t="s">
        <v>142</v>
      </c>
      <c r="AU174" s="149" t="s">
        <v>83</v>
      </c>
      <c r="AV174" s="12" t="s">
        <v>81</v>
      </c>
      <c r="AW174" s="12" t="s">
        <v>30</v>
      </c>
      <c r="AX174" s="12" t="s">
        <v>73</v>
      </c>
      <c r="AY174" s="149" t="s">
        <v>133</v>
      </c>
    </row>
    <row r="175" spans="2:65" s="13" customFormat="1">
      <c r="B175" s="154"/>
      <c r="D175" s="148" t="s">
        <v>142</v>
      </c>
      <c r="E175" s="155" t="s">
        <v>1</v>
      </c>
      <c r="F175" s="156" t="s">
        <v>213</v>
      </c>
      <c r="H175" s="157">
        <v>0.22800000000000001</v>
      </c>
      <c r="I175" s="158"/>
      <c r="L175" s="154"/>
      <c r="M175" s="159"/>
      <c r="T175" s="160"/>
      <c r="AT175" s="155" t="s">
        <v>142</v>
      </c>
      <c r="AU175" s="155" t="s">
        <v>83</v>
      </c>
      <c r="AV175" s="13" t="s">
        <v>83</v>
      </c>
      <c r="AW175" s="13" t="s">
        <v>30</v>
      </c>
      <c r="AX175" s="13" t="s">
        <v>81</v>
      </c>
      <c r="AY175" s="155" t="s">
        <v>133</v>
      </c>
    </row>
    <row r="176" spans="2:65" s="1" customFormat="1" ht="16.5" customHeight="1">
      <c r="B176" s="32"/>
      <c r="C176" s="133" t="s">
        <v>214</v>
      </c>
      <c r="D176" s="133" t="s">
        <v>136</v>
      </c>
      <c r="E176" s="134" t="s">
        <v>215</v>
      </c>
      <c r="F176" s="135" t="s">
        <v>216</v>
      </c>
      <c r="G176" s="136" t="s">
        <v>169</v>
      </c>
      <c r="H176" s="137">
        <v>0.41699999999999998</v>
      </c>
      <c r="I176" s="138">
        <v>44540</v>
      </c>
      <c r="J176" s="139">
        <f>ROUND(I176*H176,2)</f>
        <v>18573.18</v>
      </c>
      <c r="K176" s="140"/>
      <c r="L176" s="32"/>
      <c r="M176" s="141" t="s">
        <v>1</v>
      </c>
      <c r="N176" s="142" t="s">
        <v>38</v>
      </c>
      <c r="P176" s="143">
        <f>O176*H176</f>
        <v>0</v>
      </c>
      <c r="Q176" s="143">
        <v>1.06277</v>
      </c>
      <c r="R176" s="143">
        <f>Q176*H176</f>
        <v>0.44317508999999999</v>
      </c>
      <c r="S176" s="143">
        <v>0</v>
      </c>
      <c r="T176" s="144">
        <f>S176*H176</f>
        <v>0</v>
      </c>
      <c r="AR176" s="145" t="s">
        <v>140</v>
      </c>
      <c r="AT176" s="145" t="s">
        <v>136</v>
      </c>
      <c r="AU176" s="145" t="s">
        <v>83</v>
      </c>
      <c r="AY176" s="17" t="s">
        <v>133</v>
      </c>
      <c r="BE176" s="146">
        <f>IF(N176="základní",J176,0)</f>
        <v>18573.18</v>
      </c>
      <c r="BF176" s="146">
        <f>IF(N176="snížená",J176,0)</f>
        <v>0</v>
      </c>
      <c r="BG176" s="146">
        <f>IF(N176="zákl. přenesená",J176,0)</f>
        <v>0</v>
      </c>
      <c r="BH176" s="146">
        <f>IF(N176="sníž. přenesená",J176,0)</f>
        <v>0</v>
      </c>
      <c r="BI176" s="146">
        <f>IF(N176="nulová",J176,0)</f>
        <v>0</v>
      </c>
      <c r="BJ176" s="17" t="s">
        <v>81</v>
      </c>
      <c r="BK176" s="146">
        <f>ROUND(I176*H176,2)</f>
        <v>18573.18</v>
      </c>
      <c r="BL176" s="17" t="s">
        <v>140</v>
      </c>
      <c r="BM176" s="145" t="s">
        <v>217</v>
      </c>
    </row>
    <row r="177" spans="2:65" s="12" customFormat="1">
      <c r="B177" s="147"/>
      <c r="D177" s="148" t="s">
        <v>142</v>
      </c>
      <c r="E177" s="149" t="s">
        <v>1</v>
      </c>
      <c r="F177" s="150" t="s">
        <v>218</v>
      </c>
      <c r="H177" s="149" t="s">
        <v>1</v>
      </c>
      <c r="I177" s="151"/>
      <c r="L177" s="147"/>
      <c r="M177" s="152"/>
      <c r="T177" s="153"/>
      <c r="AT177" s="149" t="s">
        <v>142</v>
      </c>
      <c r="AU177" s="149" t="s">
        <v>83</v>
      </c>
      <c r="AV177" s="12" t="s">
        <v>81</v>
      </c>
      <c r="AW177" s="12" t="s">
        <v>30</v>
      </c>
      <c r="AX177" s="12" t="s">
        <v>73</v>
      </c>
      <c r="AY177" s="149" t="s">
        <v>133</v>
      </c>
    </row>
    <row r="178" spans="2:65" s="13" customFormat="1">
      <c r="B178" s="154"/>
      <c r="D178" s="148" t="s">
        <v>142</v>
      </c>
      <c r="E178" s="155" t="s">
        <v>1</v>
      </c>
      <c r="F178" s="156" t="s">
        <v>219</v>
      </c>
      <c r="H178" s="157">
        <v>0.41699999999999998</v>
      </c>
      <c r="I178" s="158"/>
      <c r="L178" s="154"/>
      <c r="M178" s="159"/>
      <c r="T178" s="160"/>
      <c r="AT178" s="155" t="s">
        <v>142</v>
      </c>
      <c r="AU178" s="155" t="s">
        <v>83</v>
      </c>
      <c r="AV178" s="13" t="s">
        <v>83</v>
      </c>
      <c r="AW178" s="13" t="s">
        <v>30</v>
      </c>
      <c r="AX178" s="13" t="s">
        <v>81</v>
      </c>
      <c r="AY178" s="155" t="s">
        <v>133</v>
      </c>
    </row>
    <row r="179" spans="2:65" s="1" customFormat="1" ht="24.15" customHeight="1">
      <c r="B179" s="32"/>
      <c r="C179" s="133" t="s">
        <v>220</v>
      </c>
      <c r="D179" s="133" t="s">
        <v>136</v>
      </c>
      <c r="E179" s="134" t="s">
        <v>221</v>
      </c>
      <c r="F179" s="135" t="s">
        <v>222</v>
      </c>
      <c r="G179" s="136" t="s">
        <v>176</v>
      </c>
      <c r="H179" s="137">
        <v>2</v>
      </c>
      <c r="I179" s="138">
        <v>364</v>
      </c>
      <c r="J179" s="139">
        <f>ROUND(I179*H179,2)</f>
        <v>728</v>
      </c>
      <c r="K179" s="140"/>
      <c r="L179" s="32"/>
      <c r="M179" s="141" t="s">
        <v>1</v>
      </c>
      <c r="N179" s="142" t="s">
        <v>38</v>
      </c>
      <c r="P179" s="143">
        <f>O179*H179</f>
        <v>0</v>
      </c>
      <c r="Q179" s="143">
        <v>7.6670000000000002E-2</v>
      </c>
      <c r="R179" s="143">
        <f>Q179*H179</f>
        <v>0.15334</v>
      </c>
      <c r="S179" s="143">
        <v>0</v>
      </c>
      <c r="T179" s="144">
        <f>S179*H179</f>
        <v>0</v>
      </c>
      <c r="AR179" s="145" t="s">
        <v>140</v>
      </c>
      <c r="AT179" s="145" t="s">
        <v>136</v>
      </c>
      <c r="AU179" s="145" t="s">
        <v>83</v>
      </c>
      <c r="AY179" s="17" t="s">
        <v>133</v>
      </c>
      <c r="BE179" s="146">
        <f>IF(N179="základní",J179,0)</f>
        <v>728</v>
      </c>
      <c r="BF179" s="146">
        <f>IF(N179="snížená",J179,0)</f>
        <v>0</v>
      </c>
      <c r="BG179" s="146">
        <f>IF(N179="zákl. přenesená",J179,0)</f>
        <v>0</v>
      </c>
      <c r="BH179" s="146">
        <f>IF(N179="sníž. přenesená",J179,0)</f>
        <v>0</v>
      </c>
      <c r="BI179" s="146">
        <f>IF(N179="nulová",J179,0)</f>
        <v>0</v>
      </c>
      <c r="BJ179" s="17" t="s">
        <v>81</v>
      </c>
      <c r="BK179" s="146">
        <f>ROUND(I179*H179,2)</f>
        <v>728</v>
      </c>
      <c r="BL179" s="17" t="s">
        <v>140</v>
      </c>
      <c r="BM179" s="145" t="s">
        <v>223</v>
      </c>
    </row>
    <row r="180" spans="2:65" s="12" customFormat="1">
      <c r="B180" s="147"/>
      <c r="D180" s="148" t="s">
        <v>142</v>
      </c>
      <c r="E180" s="149" t="s">
        <v>1</v>
      </c>
      <c r="F180" s="150" t="s">
        <v>224</v>
      </c>
      <c r="H180" s="149" t="s">
        <v>1</v>
      </c>
      <c r="I180" s="151"/>
      <c r="L180" s="147"/>
      <c r="M180" s="152"/>
      <c r="T180" s="153"/>
      <c r="AT180" s="149" t="s">
        <v>142</v>
      </c>
      <c r="AU180" s="149" t="s">
        <v>83</v>
      </c>
      <c r="AV180" s="12" t="s">
        <v>81</v>
      </c>
      <c r="AW180" s="12" t="s">
        <v>30</v>
      </c>
      <c r="AX180" s="12" t="s">
        <v>73</v>
      </c>
      <c r="AY180" s="149" t="s">
        <v>133</v>
      </c>
    </row>
    <row r="181" spans="2:65" s="13" customFormat="1">
      <c r="B181" s="154"/>
      <c r="D181" s="148" t="s">
        <v>142</v>
      </c>
      <c r="E181" s="155" t="s">
        <v>1</v>
      </c>
      <c r="F181" s="156" t="s">
        <v>83</v>
      </c>
      <c r="H181" s="157">
        <v>2</v>
      </c>
      <c r="I181" s="158"/>
      <c r="L181" s="154"/>
      <c r="M181" s="159"/>
      <c r="T181" s="160"/>
      <c r="AT181" s="155" t="s">
        <v>142</v>
      </c>
      <c r="AU181" s="155" t="s">
        <v>83</v>
      </c>
      <c r="AV181" s="13" t="s">
        <v>83</v>
      </c>
      <c r="AW181" s="13" t="s">
        <v>30</v>
      </c>
      <c r="AX181" s="13" t="s">
        <v>81</v>
      </c>
      <c r="AY181" s="155" t="s">
        <v>133</v>
      </c>
    </row>
    <row r="182" spans="2:65" s="1" customFormat="1" ht="24.15" customHeight="1">
      <c r="B182" s="32"/>
      <c r="C182" s="133" t="s">
        <v>225</v>
      </c>
      <c r="D182" s="133" t="s">
        <v>136</v>
      </c>
      <c r="E182" s="134" t="s">
        <v>226</v>
      </c>
      <c r="F182" s="135" t="s">
        <v>227</v>
      </c>
      <c r="G182" s="136" t="s">
        <v>176</v>
      </c>
      <c r="H182" s="137">
        <v>5</v>
      </c>
      <c r="I182" s="138">
        <v>312</v>
      </c>
      <c r="J182" s="139">
        <f>ROUND(I182*H182,2)</f>
        <v>1560</v>
      </c>
      <c r="K182" s="140"/>
      <c r="L182" s="32"/>
      <c r="M182" s="141" t="s">
        <v>1</v>
      </c>
      <c r="N182" s="142" t="s">
        <v>38</v>
      </c>
      <c r="P182" s="143">
        <f>O182*H182</f>
        <v>0</v>
      </c>
      <c r="Q182" s="143">
        <v>6.6600000000000006E-2</v>
      </c>
      <c r="R182" s="143">
        <f>Q182*H182</f>
        <v>0.33300000000000002</v>
      </c>
      <c r="S182" s="143">
        <v>0</v>
      </c>
      <c r="T182" s="144">
        <f>S182*H182</f>
        <v>0</v>
      </c>
      <c r="AR182" s="145" t="s">
        <v>140</v>
      </c>
      <c r="AT182" s="145" t="s">
        <v>136</v>
      </c>
      <c r="AU182" s="145" t="s">
        <v>83</v>
      </c>
      <c r="AY182" s="17" t="s">
        <v>133</v>
      </c>
      <c r="BE182" s="146">
        <f>IF(N182="základní",J182,0)</f>
        <v>1560</v>
      </c>
      <c r="BF182" s="146">
        <f>IF(N182="snížená",J182,0)</f>
        <v>0</v>
      </c>
      <c r="BG182" s="146">
        <f>IF(N182="zákl. přenesená",J182,0)</f>
        <v>0</v>
      </c>
      <c r="BH182" s="146">
        <f>IF(N182="sníž. přenesená",J182,0)</f>
        <v>0</v>
      </c>
      <c r="BI182" s="146">
        <f>IF(N182="nulová",J182,0)</f>
        <v>0</v>
      </c>
      <c r="BJ182" s="17" t="s">
        <v>81</v>
      </c>
      <c r="BK182" s="146">
        <f>ROUND(I182*H182,2)</f>
        <v>1560</v>
      </c>
      <c r="BL182" s="17" t="s">
        <v>140</v>
      </c>
      <c r="BM182" s="145" t="s">
        <v>228</v>
      </c>
    </row>
    <row r="183" spans="2:65" s="12" customFormat="1">
      <c r="B183" s="147"/>
      <c r="D183" s="148" t="s">
        <v>142</v>
      </c>
      <c r="E183" s="149" t="s">
        <v>1</v>
      </c>
      <c r="F183" s="150" t="s">
        <v>229</v>
      </c>
      <c r="H183" s="149" t="s">
        <v>1</v>
      </c>
      <c r="I183" s="151"/>
      <c r="L183" s="147"/>
      <c r="M183" s="152"/>
      <c r="T183" s="153"/>
      <c r="AT183" s="149" t="s">
        <v>142</v>
      </c>
      <c r="AU183" s="149" t="s">
        <v>83</v>
      </c>
      <c r="AV183" s="12" t="s">
        <v>81</v>
      </c>
      <c r="AW183" s="12" t="s">
        <v>30</v>
      </c>
      <c r="AX183" s="12" t="s">
        <v>73</v>
      </c>
      <c r="AY183" s="149" t="s">
        <v>133</v>
      </c>
    </row>
    <row r="184" spans="2:65" s="13" customFormat="1">
      <c r="B184" s="154"/>
      <c r="D184" s="148" t="s">
        <v>142</v>
      </c>
      <c r="E184" s="155" t="s">
        <v>1</v>
      </c>
      <c r="F184" s="156" t="s">
        <v>156</v>
      </c>
      <c r="H184" s="157">
        <v>5</v>
      </c>
      <c r="I184" s="158"/>
      <c r="L184" s="154"/>
      <c r="M184" s="159"/>
      <c r="T184" s="160"/>
      <c r="AT184" s="155" t="s">
        <v>142</v>
      </c>
      <c r="AU184" s="155" t="s">
        <v>83</v>
      </c>
      <c r="AV184" s="13" t="s">
        <v>83</v>
      </c>
      <c r="AW184" s="13" t="s">
        <v>30</v>
      </c>
      <c r="AX184" s="13" t="s">
        <v>81</v>
      </c>
      <c r="AY184" s="155" t="s">
        <v>133</v>
      </c>
    </row>
    <row r="185" spans="2:65" s="1" customFormat="1" ht="33" customHeight="1">
      <c r="B185" s="32"/>
      <c r="C185" s="133" t="s">
        <v>230</v>
      </c>
      <c r="D185" s="133" t="s">
        <v>136</v>
      </c>
      <c r="E185" s="134" t="s">
        <v>231</v>
      </c>
      <c r="F185" s="135" t="s">
        <v>232</v>
      </c>
      <c r="G185" s="136" t="s">
        <v>169</v>
      </c>
      <c r="H185" s="137">
        <v>3.3340000000000001</v>
      </c>
      <c r="I185" s="138">
        <v>12020</v>
      </c>
      <c r="J185" s="139">
        <f>ROUND(I185*H185,2)</f>
        <v>40074.68</v>
      </c>
      <c r="K185" s="140"/>
      <c r="L185" s="32"/>
      <c r="M185" s="141" t="s">
        <v>1</v>
      </c>
      <c r="N185" s="142" t="s">
        <v>38</v>
      </c>
      <c r="P185" s="143">
        <f>O185*H185</f>
        <v>0</v>
      </c>
      <c r="Q185" s="143">
        <v>1.221E-2</v>
      </c>
      <c r="R185" s="143">
        <f>Q185*H185</f>
        <v>4.0708140000000004E-2</v>
      </c>
      <c r="S185" s="143">
        <v>0</v>
      </c>
      <c r="T185" s="144">
        <f>S185*H185</f>
        <v>0</v>
      </c>
      <c r="AR185" s="145" t="s">
        <v>140</v>
      </c>
      <c r="AT185" s="145" t="s">
        <v>136</v>
      </c>
      <c r="AU185" s="145" t="s">
        <v>83</v>
      </c>
      <c r="AY185" s="17" t="s">
        <v>133</v>
      </c>
      <c r="BE185" s="146">
        <f>IF(N185="základní",J185,0)</f>
        <v>40074.68</v>
      </c>
      <c r="BF185" s="146">
        <f>IF(N185="snížená",J185,0)</f>
        <v>0</v>
      </c>
      <c r="BG185" s="146">
        <f>IF(N185="zákl. přenesená",J185,0)</f>
        <v>0</v>
      </c>
      <c r="BH185" s="146">
        <f>IF(N185="sníž. přenesená",J185,0)</f>
        <v>0</v>
      </c>
      <c r="BI185" s="146">
        <f>IF(N185="nulová",J185,0)</f>
        <v>0</v>
      </c>
      <c r="BJ185" s="17" t="s">
        <v>81</v>
      </c>
      <c r="BK185" s="146">
        <f>ROUND(I185*H185,2)</f>
        <v>40074.68</v>
      </c>
      <c r="BL185" s="17" t="s">
        <v>140</v>
      </c>
      <c r="BM185" s="145" t="s">
        <v>233</v>
      </c>
    </row>
    <row r="186" spans="2:65" s="12" customFormat="1">
      <c r="B186" s="147"/>
      <c r="D186" s="148" t="s">
        <v>142</v>
      </c>
      <c r="E186" s="149" t="s">
        <v>1</v>
      </c>
      <c r="F186" s="150" t="s">
        <v>234</v>
      </c>
      <c r="H186" s="149" t="s">
        <v>1</v>
      </c>
      <c r="I186" s="151"/>
      <c r="L186" s="147"/>
      <c r="M186" s="152"/>
      <c r="T186" s="153"/>
      <c r="AT186" s="149" t="s">
        <v>142</v>
      </c>
      <c r="AU186" s="149" t="s">
        <v>83</v>
      </c>
      <c r="AV186" s="12" t="s">
        <v>81</v>
      </c>
      <c r="AW186" s="12" t="s">
        <v>30</v>
      </c>
      <c r="AX186" s="12" t="s">
        <v>73</v>
      </c>
      <c r="AY186" s="149" t="s">
        <v>133</v>
      </c>
    </row>
    <row r="187" spans="2:65" s="13" customFormat="1">
      <c r="B187" s="154"/>
      <c r="D187" s="148" t="s">
        <v>142</v>
      </c>
      <c r="E187" s="155" t="s">
        <v>1</v>
      </c>
      <c r="F187" s="156" t="s">
        <v>235</v>
      </c>
      <c r="H187" s="157">
        <v>3.3340000000000001</v>
      </c>
      <c r="I187" s="158"/>
      <c r="L187" s="154"/>
      <c r="M187" s="159"/>
      <c r="T187" s="160"/>
      <c r="AT187" s="155" t="s">
        <v>142</v>
      </c>
      <c r="AU187" s="155" t="s">
        <v>83</v>
      </c>
      <c r="AV187" s="13" t="s">
        <v>83</v>
      </c>
      <c r="AW187" s="13" t="s">
        <v>30</v>
      </c>
      <c r="AX187" s="13" t="s">
        <v>81</v>
      </c>
      <c r="AY187" s="155" t="s">
        <v>133</v>
      </c>
    </row>
    <row r="188" spans="2:65" s="1" customFormat="1" ht="21.75" customHeight="1">
      <c r="B188" s="32"/>
      <c r="C188" s="168" t="s">
        <v>236</v>
      </c>
      <c r="D188" s="168" t="s">
        <v>179</v>
      </c>
      <c r="E188" s="169" t="s">
        <v>237</v>
      </c>
      <c r="F188" s="170" t="s">
        <v>238</v>
      </c>
      <c r="G188" s="171" t="s">
        <v>169</v>
      </c>
      <c r="H188" s="172">
        <v>3.5009999999999999</v>
      </c>
      <c r="I188" s="173">
        <v>40920</v>
      </c>
      <c r="J188" s="174">
        <f>ROUND(I188*H188,2)</f>
        <v>143260.92000000001</v>
      </c>
      <c r="K188" s="175"/>
      <c r="L188" s="176"/>
      <c r="M188" s="177" t="s">
        <v>1</v>
      </c>
      <c r="N188" s="178" t="s">
        <v>38</v>
      </c>
      <c r="P188" s="143">
        <f>O188*H188</f>
        <v>0</v>
      </c>
      <c r="Q188" s="143">
        <v>1</v>
      </c>
      <c r="R188" s="143">
        <f>Q188*H188</f>
        <v>3.5009999999999999</v>
      </c>
      <c r="S188" s="143">
        <v>0</v>
      </c>
      <c r="T188" s="144">
        <f>S188*H188</f>
        <v>0</v>
      </c>
      <c r="AR188" s="145" t="s">
        <v>182</v>
      </c>
      <c r="AT188" s="145" t="s">
        <v>179</v>
      </c>
      <c r="AU188" s="145" t="s">
        <v>83</v>
      </c>
      <c r="AY188" s="17" t="s">
        <v>133</v>
      </c>
      <c r="BE188" s="146">
        <f>IF(N188="základní",J188,0)</f>
        <v>143260.92000000001</v>
      </c>
      <c r="BF188" s="146">
        <f>IF(N188="snížená",J188,0)</f>
        <v>0</v>
      </c>
      <c r="BG188" s="146">
        <f>IF(N188="zákl. přenesená",J188,0)</f>
        <v>0</v>
      </c>
      <c r="BH188" s="146">
        <f>IF(N188="sníž. přenesená",J188,0)</f>
        <v>0</v>
      </c>
      <c r="BI188" s="146">
        <f>IF(N188="nulová",J188,0)</f>
        <v>0</v>
      </c>
      <c r="BJ188" s="17" t="s">
        <v>81</v>
      </c>
      <c r="BK188" s="146">
        <f>ROUND(I188*H188,2)</f>
        <v>143260.92000000001</v>
      </c>
      <c r="BL188" s="17" t="s">
        <v>140</v>
      </c>
      <c r="BM188" s="145" t="s">
        <v>239</v>
      </c>
    </row>
    <row r="189" spans="2:65" s="13" customFormat="1">
      <c r="B189" s="154"/>
      <c r="D189" s="148" t="s">
        <v>142</v>
      </c>
      <c r="F189" s="156" t="s">
        <v>240</v>
      </c>
      <c r="H189" s="157">
        <v>3.5009999999999999</v>
      </c>
      <c r="I189" s="158"/>
      <c r="L189" s="154"/>
      <c r="M189" s="159"/>
      <c r="T189" s="160"/>
      <c r="AT189" s="155" t="s">
        <v>142</v>
      </c>
      <c r="AU189" s="155" t="s">
        <v>83</v>
      </c>
      <c r="AV189" s="13" t="s">
        <v>83</v>
      </c>
      <c r="AW189" s="13" t="s">
        <v>4</v>
      </c>
      <c r="AX189" s="13" t="s">
        <v>81</v>
      </c>
      <c r="AY189" s="155" t="s">
        <v>133</v>
      </c>
    </row>
    <row r="190" spans="2:65" s="1" customFormat="1" ht="24.15" customHeight="1">
      <c r="B190" s="32"/>
      <c r="C190" s="133" t="s">
        <v>241</v>
      </c>
      <c r="D190" s="133" t="s">
        <v>136</v>
      </c>
      <c r="E190" s="134" t="s">
        <v>242</v>
      </c>
      <c r="F190" s="135" t="s">
        <v>243</v>
      </c>
      <c r="G190" s="136" t="s">
        <v>169</v>
      </c>
      <c r="H190" s="137">
        <v>2.093</v>
      </c>
      <c r="I190" s="138">
        <v>7943</v>
      </c>
      <c r="J190" s="139">
        <f>ROUND(I190*H190,2)</f>
        <v>16624.7</v>
      </c>
      <c r="K190" s="140"/>
      <c r="L190" s="32"/>
      <c r="M190" s="141" t="s">
        <v>1</v>
      </c>
      <c r="N190" s="142" t="s">
        <v>38</v>
      </c>
      <c r="P190" s="143">
        <f>O190*H190</f>
        <v>0</v>
      </c>
      <c r="Q190" s="143">
        <v>8.5500000000000003E-3</v>
      </c>
      <c r="R190" s="143">
        <f>Q190*H190</f>
        <v>1.7895150000000002E-2</v>
      </c>
      <c r="S190" s="143">
        <v>0</v>
      </c>
      <c r="T190" s="144">
        <f>S190*H190</f>
        <v>0</v>
      </c>
      <c r="AR190" s="145" t="s">
        <v>140</v>
      </c>
      <c r="AT190" s="145" t="s">
        <v>136</v>
      </c>
      <c r="AU190" s="145" t="s">
        <v>83</v>
      </c>
      <c r="AY190" s="17" t="s">
        <v>133</v>
      </c>
      <c r="BE190" s="146">
        <f>IF(N190="základní",J190,0)</f>
        <v>16624.7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7" t="s">
        <v>81</v>
      </c>
      <c r="BK190" s="146">
        <f>ROUND(I190*H190,2)</f>
        <v>16624.7</v>
      </c>
      <c r="BL190" s="17" t="s">
        <v>140</v>
      </c>
      <c r="BM190" s="145" t="s">
        <v>244</v>
      </c>
    </row>
    <row r="191" spans="2:65" s="12" customFormat="1">
      <c r="B191" s="147"/>
      <c r="D191" s="148" t="s">
        <v>142</v>
      </c>
      <c r="E191" s="149" t="s">
        <v>1</v>
      </c>
      <c r="F191" s="150" t="s">
        <v>245</v>
      </c>
      <c r="H191" s="149" t="s">
        <v>1</v>
      </c>
      <c r="I191" s="151"/>
      <c r="L191" s="147"/>
      <c r="M191" s="152"/>
      <c r="T191" s="153"/>
      <c r="AT191" s="149" t="s">
        <v>142</v>
      </c>
      <c r="AU191" s="149" t="s">
        <v>83</v>
      </c>
      <c r="AV191" s="12" t="s">
        <v>81</v>
      </c>
      <c r="AW191" s="12" t="s">
        <v>30</v>
      </c>
      <c r="AX191" s="12" t="s">
        <v>73</v>
      </c>
      <c r="AY191" s="149" t="s">
        <v>133</v>
      </c>
    </row>
    <row r="192" spans="2:65" s="13" customFormat="1">
      <c r="B192" s="154"/>
      <c r="D192" s="148" t="s">
        <v>142</v>
      </c>
      <c r="E192" s="155" t="s">
        <v>1</v>
      </c>
      <c r="F192" s="156" t="s">
        <v>246</v>
      </c>
      <c r="H192" s="157">
        <v>2.093</v>
      </c>
      <c r="I192" s="158"/>
      <c r="L192" s="154"/>
      <c r="M192" s="159"/>
      <c r="T192" s="160"/>
      <c r="AT192" s="155" t="s">
        <v>142</v>
      </c>
      <c r="AU192" s="155" t="s">
        <v>83</v>
      </c>
      <c r="AV192" s="13" t="s">
        <v>83</v>
      </c>
      <c r="AW192" s="13" t="s">
        <v>30</v>
      </c>
      <c r="AX192" s="13" t="s">
        <v>81</v>
      </c>
      <c r="AY192" s="155" t="s">
        <v>133</v>
      </c>
    </row>
    <row r="193" spans="2:65" s="1" customFormat="1" ht="21.75" customHeight="1">
      <c r="B193" s="32"/>
      <c r="C193" s="168" t="s">
        <v>247</v>
      </c>
      <c r="D193" s="168" t="s">
        <v>179</v>
      </c>
      <c r="E193" s="169" t="s">
        <v>248</v>
      </c>
      <c r="F193" s="170" t="s">
        <v>249</v>
      </c>
      <c r="G193" s="171" t="s">
        <v>169</v>
      </c>
      <c r="H193" s="172">
        <v>2.198</v>
      </c>
      <c r="I193" s="173">
        <v>39985</v>
      </c>
      <c r="J193" s="174">
        <f>ROUND(I193*H193,2)</f>
        <v>87887.03</v>
      </c>
      <c r="K193" s="175"/>
      <c r="L193" s="176"/>
      <c r="M193" s="177" t="s">
        <v>1</v>
      </c>
      <c r="N193" s="178" t="s">
        <v>38</v>
      </c>
      <c r="P193" s="143">
        <f>O193*H193</f>
        <v>0</v>
      </c>
      <c r="Q193" s="143">
        <v>1</v>
      </c>
      <c r="R193" s="143">
        <f>Q193*H193</f>
        <v>2.198</v>
      </c>
      <c r="S193" s="143">
        <v>0</v>
      </c>
      <c r="T193" s="144">
        <f>S193*H193</f>
        <v>0</v>
      </c>
      <c r="AR193" s="145" t="s">
        <v>182</v>
      </c>
      <c r="AT193" s="145" t="s">
        <v>179</v>
      </c>
      <c r="AU193" s="145" t="s">
        <v>83</v>
      </c>
      <c r="AY193" s="17" t="s">
        <v>133</v>
      </c>
      <c r="BE193" s="146">
        <f>IF(N193="základní",J193,0)</f>
        <v>87887.03</v>
      </c>
      <c r="BF193" s="146">
        <f>IF(N193="snížená",J193,0)</f>
        <v>0</v>
      </c>
      <c r="BG193" s="146">
        <f>IF(N193="zákl. přenesená",J193,0)</f>
        <v>0</v>
      </c>
      <c r="BH193" s="146">
        <f>IF(N193="sníž. přenesená",J193,0)</f>
        <v>0</v>
      </c>
      <c r="BI193" s="146">
        <f>IF(N193="nulová",J193,0)</f>
        <v>0</v>
      </c>
      <c r="BJ193" s="17" t="s">
        <v>81</v>
      </c>
      <c r="BK193" s="146">
        <f>ROUND(I193*H193,2)</f>
        <v>87887.03</v>
      </c>
      <c r="BL193" s="17" t="s">
        <v>140</v>
      </c>
      <c r="BM193" s="145" t="s">
        <v>250</v>
      </c>
    </row>
    <row r="194" spans="2:65" s="13" customFormat="1">
      <c r="B194" s="154"/>
      <c r="D194" s="148" t="s">
        <v>142</v>
      </c>
      <c r="F194" s="156" t="s">
        <v>251</v>
      </c>
      <c r="H194" s="157">
        <v>2.198</v>
      </c>
      <c r="I194" s="158"/>
      <c r="L194" s="154"/>
      <c r="M194" s="159"/>
      <c r="T194" s="160"/>
      <c r="AT194" s="155" t="s">
        <v>142</v>
      </c>
      <c r="AU194" s="155" t="s">
        <v>83</v>
      </c>
      <c r="AV194" s="13" t="s">
        <v>83</v>
      </c>
      <c r="AW194" s="13" t="s">
        <v>4</v>
      </c>
      <c r="AX194" s="13" t="s">
        <v>81</v>
      </c>
      <c r="AY194" s="155" t="s">
        <v>133</v>
      </c>
    </row>
    <row r="195" spans="2:65" s="1" customFormat="1" ht="33" customHeight="1">
      <c r="B195" s="32"/>
      <c r="C195" s="133" t="s">
        <v>7</v>
      </c>
      <c r="D195" s="133" t="s">
        <v>136</v>
      </c>
      <c r="E195" s="134" t="s">
        <v>252</v>
      </c>
      <c r="F195" s="135" t="s">
        <v>253</v>
      </c>
      <c r="G195" s="136" t="s">
        <v>160</v>
      </c>
      <c r="H195" s="137">
        <v>50.22</v>
      </c>
      <c r="I195" s="138">
        <v>346</v>
      </c>
      <c r="J195" s="139">
        <f>ROUND(I195*H195,2)</f>
        <v>17376.12</v>
      </c>
      <c r="K195" s="140"/>
      <c r="L195" s="32"/>
      <c r="M195" s="141" t="s">
        <v>1</v>
      </c>
      <c r="N195" s="142" t="s">
        <v>38</v>
      </c>
      <c r="P195" s="143">
        <f>O195*H195</f>
        <v>0</v>
      </c>
      <c r="Q195" s="143">
        <v>2.1590000000000002E-2</v>
      </c>
      <c r="R195" s="143">
        <f>Q195*H195</f>
        <v>1.0842498</v>
      </c>
      <c r="S195" s="143">
        <v>0</v>
      </c>
      <c r="T195" s="144">
        <f>S195*H195</f>
        <v>0</v>
      </c>
      <c r="AR195" s="145" t="s">
        <v>140</v>
      </c>
      <c r="AT195" s="145" t="s">
        <v>136</v>
      </c>
      <c r="AU195" s="145" t="s">
        <v>83</v>
      </c>
      <c r="AY195" s="17" t="s">
        <v>133</v>
      </c>
      <c r="BE195" s="146">
        <f>IF(N195="základní",J195,0)</f>
        <v>17376.12</v>
      </c>
      <c r="BF195" s="146">
        <f>IF(N195="snížená",J195,0)</f>
        <v>0</v>
      </c>
      <c r="BG195" s="146">
        <f>IF(N195="zákl. přenesená",J195,0)</f>
        <v>0</v>
      </c>
      <c r="BH195" s="146">
        <f>IF(N195="sníž. přenesená",J195,0)</f>
        <v>0</v>
      </c>
      <c r="BI195" s="146">
        <f>IF(N195="nulová",J195,0)</f>
        <v>0</v>
      </c>
      <c r="BJ195" s="17" t="s">
        <v>81</v>
      </c>
      <c r="BK195" s="146">
        <f>ROUND(I195*H195,2)</f>
        <v>17376.12</v>
      </c>
      <c r="BL195" s="17" t="s">
        <v>140</v>
      </c>
      <c r="BM195" s="145" t="s">
        <v>254</v>
      </c>
    </row>
    <row r="196" spans="2:65" s="13" customFormat="1">
      <c r="B196" s="154"/>
      <c r="D196" s="148" t="s">
        <v>142</v>
      </c>
      <c r="E196" s="155" t="s">
        <v>1</v>
      </c>
      <c r="F196" s="156" t="s">
        <v>166</v>
      </c>
      <c r="H196" s="157">
        <v>42.17</v>
      </c>
      <c r="I196" s="158"/>
      <c r="L196" s="154"/>
      <c r="M196" s="159"/>
      <c r="T196" s="160"/>
      <c r="AT196" s="155" t="s">
        <v>142</v>
      </c>
      <c r="AU196" s="155" t="s">
        <v>83</v>
      </c>
      <c r="AV196" s="13" t="s">
        <v>83</v>
      </c>
      <c r="AW196" s="13" t="s">
        <v>30</v>
      </c>
      <c r="AX196" s="13" t="s">
        <v>73</v>
      </c>
      <c r="AY196" s="155" t="s">
        <v>133</v>
      </c>
    </row>
    <row r="197" spans="2:65" s="13" customFormat="1">
      <c r="B197" s="154"/>
      <c r="D197" s="148" t="s">
        <v>142</v>
      </c>
      <c r="E197" s="155" t="s">
        <v>1</v>
      </c>
      <c r="F197" s="156" t="s">
        <v>255</v>
      </c>
      <c r="H197" s="157">
        <v>-2</v>
      </c>
      <c r="I197" s="158"/>
      <c r="L197" s="154"/>
      <c r="M197" s="159"/>
      <c r="T197" s="160"/>
      <c r="AT197" s="155" t="s">
        <v>142</v>
      </c>
      <c r="AU197" s="155" t="s">
        <v>83</v>
      </c>
      <c r="AV197" s="13" t="s">
        <v>83</v>
      </c>
      <c r="AW197" s="13" t="s">
        <v>30</v>
      </c>
      <c r="AX197" s="13" t="s">
        <v>73</v>
      </c>
      <c r="AY197" s="155" t="s">
        <v>133</v>
      </c>
    </row>
    <row r="198" spans="2:65" s="13" customFormat="1">
      <c r="B198" s="154"/>
      <c r="D198" s="148" t="s">
        <v>142</v>
      </c>
      <c r="E198" s="155" t="s">
        <v>1</v>
      </c>
      <c r="F198" s="156" t="s">
        <v>256</v>
      </c>
      <c r="H198" s="157">
        <v>10.050000000000001</v>
      </c>
      <c r="I198" s="158"/>
      <c r="L198" s="154"/>
      <c r="M198" s="159"/>
      <c r="T198" s="160"/>
      <c r="AT198" s="155" t="s">
        <v>142</v>
      </c>
      <c r="AU198" s="155" t="s">
        <v>83</v>
      </c>
      <c r="AV198" s="13" t="s">
        <v>83</v>
      </c>
      <c r="AW198" s="13" t="s">
        <v>30</v>
      </c>
      <c r="AX198" s="13" t="s">
        <v>73</v>
      </c>
      <c r="AY198" s="155" t="s">
        <v>133</v>
      </c>
    </row>
    <row r="199" spans="2:65" s="14" customFormat="1">
      <c r="B199" s="161"/>
      <c r="D199" s="148" t="s">
        <v>142</v>
      </c>
      <c r="E199" s="162" t="s">
        <v>1</v>
      </c>
      <c r="F199" s="163" t="s">
        <v>157</v>
      </c>
      <c r="H199" s="164">
        <v>50.22</v>
      </c>
      <c r="I199" s="165"/>
      <c r="L199" s="161"/>
      <c r="M199" s="166"/>
      <c r="T199" s="167"/>
      <c r="AT199" s="162" t="s">
        <v>142</v>
      </c>
      <c r="AU199" s="162" t="s">
        <v>83</v>
      </c>
      <c r="AV199" s="14" t="s">
        <v>140</v>
      </c>
      <c r="AW199" s="14" t="s">
        <v>30</v>
      </c>
      <c r="AX199" s="14" t="s">
        <v>81</v>
      </c>
      <c r="AY199" s="162" t="s">
        <v>133</v>
      </c>
    </row>
    <row r="200" spans="2:65" s="1" customFormat="1" ht="33" customHeight="1">
      <c r="B200" s="32"/>
      <c r="C200" s="133" t="s">
        <v>257</v>
      </c>
      <c r="D200" s="133" t="s">
        <v>136</v>
      </c>
      <c r="E200" s="134" t="s">
        <v>258</v>
      </c>
      <c r="F200" s="135" t="s">
        <v>259</v>
      </c>
      <c r="G200" s="136" t="s">
        <v>160</v>
      </c>
      <c r="H200" s="137">
        <v>25.57</v>
      </c>
      <c r="I200" s="138">
        <v>412</v>
      </c>
      <c r="J200" s="139">
        <f>ROUND(I200*H200,2)</f>
        <v>10534.84</v>
      </c>
      <c r="K200" s="140"/>
      <c r="L200" s="32"/>
      <c r="M200" s="141" t="s">
        <v>1</v>
      </c>
      <c r="N200" s="142" t="s">
        <v>38</v>
      </c>
      <c r="P200" s="143">
        <f>O200*H200</f>
        <v>0</v>
      </c>
      <c r="Q200" s="143">
        <v>2.2339999999999999E-2</v>
      </c>
      <c r="R200" s="143">
        <f>Q200*H200</f>
        <v>0.57123380000000001</v>
      </c>
      <c r="S200" s="143">
        <v>0</v>
      </c>
      <c r="T200" s="144">
        <f>S200*H200</f>
        <v>0</v>
      </c>
      <c r="AR200" s="145" t="s">
        <v>140</v>
      </c>
      <c r="AT200" s="145" t="s">
        <v>136</v>
      </c>
      <c r="AU200" s="145" t="s">
        <v>83</v>
      </c>
      <c r="AY200" s="17" t="s">
        <v>133</v>
      </c>
      <c r="BE200" s="146">
        <f>IF(N200="základní",J200,0)</f>
        <v>10534.84</v>
      </c>
      <c r="BF200" s="146">
        <f>IF(N200="snížená",J200,0)</f>
        <v>0</v>
      </c>
      <c r="BG200" s="146">
        <f>IF(N200="zákl. přenesená",J200,0)</f>
        <v>0</v>
      </c>
      <c r="BH200" s="146">
        <f>IF(N200="sníž. přenesená",J200,0)</f>
        <v>0</v>
      </c>
      <c r="BI200" s="146">
        <f>IF(N200="nulová",J200,0)</f>
        <v>0</v>
      </c>
      <c r="BJ200" s="17" t="s">
        <v>81</v>
      </c>
      <c r="BK200" s="146">
        <f>ROUND(I200*H200,2)</f>
        <v>10534.84</v>
      </c>
      <c r="BL200" s="17" t="s">
        <v>140</v>
      </c>
      <c r="BM200" s="145" t="s">
        <v>260</v>
      </c>
    </row>
    <row r="201" spans="2:65" s="12" customFormat="1">
      <c r="B201" s="147"/>
      <c r="D201" s="148" t="s">
        <v>142</v>
      </c>
      <c r="E201" s="149" t="s">
        <v>1</v>
      </c>
      <c r="F201" s="150" t="s">
        <v>261</v>
      </c>
      <c r="H201" s="149" t="s">
        <v>1</v>
      </c>
      <c r="I201" s="151"/>
      <c r="L201" s="147"/>
      <c r="M201" s="152"/>
      <c r="T201" s="153"/>
      <c r="AT201" s="149" t="s">
        <v>142</v>
      </c>
      <c r="AU201" s="149" t="s">
        <v>83</v>
      </c>
      <c r="AV201" s="12" t="s">
        <v>81</v>
      </c>
      <c r="AW201" s="12" t="s">
        <v>30</v>
      </c>
      <c r="AX201" s="12" t="s">
        <v>73</v>
      </c>
      <c r="AY201" s="149" t="s">
        <v>133</v>
      </c>
    </row>
    <row r="202" spans="2:65" s="13" customFormat="1">
      <c r="B202" s="154"/>
      <c r="D202" s="148" t="s">
        <v>142</v>
      </c>
      <c r="E202" s="155" t="s">
        <v>1</v>
      </c>
      <c r="F202" s="156" t="s">
        <v>262</v>
      </c>
      <c r="H202" s="157">
        <v>25.57</v>
      </c>
      <c r="I202" s="158"/>
      <c r="L202" s="154"/>
      <c r="M202" s="159"/>
      <c r="T202" s="160"/>
      <c r="AT202" s="155" t="s">
        <v>142</v>
      </c>
      <c r="AU202" s="155" t="s">
        <v>83</v>
      </c>
      <c r="AV202" s="13" t="s">
        <v>83</v>
      </c>
      <c r="AW202" s="13" t="s">
        <v>30</v>
      </c>
      <c r="AX202" s="13" t="s">
        <v>81</v>
      </c>
      <c r="AY202" s="155" t="s">
        <v>133</v>
      </c>
    </row>
    <row r="203" spans="2:65" s="1" customFormat="1" ht="33" customHeight="1">
      <c r="B203" s="32"/>
      <c r="C203" s="133" t="s">
        <v>263</v>
      </c>
      <c r="D203" s="133" t="s">
        <v>136</v>
      </c>
      <c r="E203" s="134" t="s">
        <v>264</v>
      </c>
      <c r="F203" s="135" t="s">
        <v>265</v>
      </c>
      <c r="G203" s="136" t="s">
        <v>160</v>
      </c>
      <c r="H203" s="137">
        <v>42.17</v>
      </c>
      <c r="I203" s="138">
        <v>486</v>
      </c>
      <c r="J203" s="139">
        <f>ROUND(I203*H203,2)</f>
        <v>20494.62</v>
      </c>
      <c r="K203" s="140"/>
      <c r="L203" s="32"/>
      <c r="M203" s="141" t="s">
        <v>1</v>
      </c>
      <c r="N203" s="142" t="s">
        <v>38</v>
      </c>
      <c r="P203" s="143">
        <f>O203*H203</f>
        <v>0</v>
      </c>
      <c r="Q203" s="143">
        <v>4.0919999999999998E-2</v>
      </c>
      <c r="R203" s="143">
        <f>Q203*H203</f>
        <v>1.7255963999999999</v>
      </c>
      <c r="S203" s="143">
        <v>0</v>
      </c>
      <c r="T203" s="144">
        <f>S203*H203</f>
        <v>0</v>
      </c>
      <c r="AR203" s="145" t="s">
        <v>140</v>
      </c>
      <c r="AT203" s="145" t="s">
        <v>136</v>
      </c>
      <c r="AU203" s="145" t="s">
        <v>83</v>
      </c>
      <c r="AY203" s="17" t="s">
        <v>133</v>
      </c>
      <c r="BE203" s="146">
        <f>IF(N203="základní",J203,0)</f>
        <v>20494.62</v>
      </c>
      <c r="BF203" s="146">
        <f>IF(N203="snížená",J203,0)</f>
        <v>0</v>
      </c>
      <c r="BG203" s="146">
        <f>IF(N203="zákl. přenesená",J203,0)</f>
        <v>0</v>
      </c>
      <c r="BH203" s="146">
        <f>IF(N203="sníž. přenesená",J203,0)</f>
        <v>0</v>
      </c>
      <c r="BI203" s="146">
        <f>IF(N203="nulová",J203,0)</f>
        <v>0</v>
      </c>
      <c r="BJ203" s="17" t="s">
        <v>81</v>
      </c>
      <c r="BK203" s="146">
        <f>ROUND(I203*H203,2)</f>
        <v>20494.62</v>
      </c>
      <c r="BL203" s="17" t="s">
        <v>140</v>
      </c>
      <c r="BM203" s="145" t="s">
        <v>266</v>
      </c>
    </row>
    <row r="204" spans="2:65" s="12" customFormat="1">
      <c r="B204" s="147"/>
      <c r="D204" s="148" t="s">
        <v>142</v>
      </c>
      <c r="E204" s="149" t="s">
        <v>1</v>
      </c>
      <c r="F204" s="150" t="s">
        <v>267</v>
      </c>
      <c r="H204" s="149" t="s">
        <v>1</v>
      </c>
      <c r="I204" s="151"/>
      <c r="L204" s="147"/>
      <c r="M204" s="152"/>
      <c r="T204" s="153"/>
      <c r="AT204" s="149" t="s">
        <v>142</v>
      </c>
      <c r="AU204" s="149" t="s">
        <v>83</v>
      </c>
      <c r="AV204" s="12" t="s">
        <v>81</v>
      </c>
      <c r="AW204" s="12" t="s">
        <v>30</v>
      </c>
      <c r="AX204" s="12" t="s">
        <v>73</v>
      </c>
      <c r="AY204" s="149" t="s">
        <v>133</v>
      </c>
    </row>
    <row r="205" spans="2:65" s="13" customFormat="1">
      <c r="B205" s="154"/>
      <c r="D205" s="148" t="s">
        <v>142</v>
      </c>
      <c r="E205" s="155" t="s">
        <v>1</v>
      </c>
      <c r="F205" s="156" t="s">
        <v>268</v>
      </c>
      <c r="H205" s="157">
        <v>42.17</v>
      </c>
      <c r="I205" s="158"/>
      <c r="L205" s="154"/>
      <c r="M205" s="159"/>
      <c r="T205" s="160"/>
      <c r="AT205" s="155" t="s">
        <v>142</v>
      </c>
      <c r="AU205" s="155" t="s">
        <v>83</v>
      </c>
      <c r="AV205" s="13" t="s">
        <v>83</v>
      </c>
      <c r="AW205" s="13" t="s">
        <v>30</v>
      </c>
      <c r="AX205" s="13" t="s">
        <v>81</v>
      </c>
      <c r="AY205" s="155" t="s">
        <v>133</v>
      </c>
    </row>
    <row r="206" spans="2:65" s="1" customFormat="1" ht="16.5" customHeight="1">
      <c r="B206" s="32"/>
      <c r="C206" s="133" t="s">
        <v>269</v>
      </c>
      <c r="D206" s="133" t="s">
        <v>136</v>
      </c>
      <c r="E206" s="134" t="s">
        <v>270</v>
      </c>
      <c r="F206" s="135" t="s">
        <v>271</v>
      </c>
      <c r="G206" s="136" t="s">
        <v>202</v>
      </c>
      <c r="H206" s="137">
        <v>6.173</v>
      </c>
      <c r="I206" s="138">
        <v>4815</v>
      </c>
      <c r="J206" s="139">
        <f>ROUND(I206*H206,2)</f>
        <v>29723</v>
      </c>
      <c r="K206" s="140"/>
      <c r="L206" s="32"/>
      <c r="M206" s="141" t="s">
        <v>1</v>
      </c>
      <c r="N206" s="142" t="s">
        <v>38</v>
      </c>
      <c r="P206" s="143">
        <f>O206*H206</f>
        <v>0</v>
      </c>
      <c r="Q206" s="143">
        <v>2.5019800000000001</v>
      </c>
      <c r="R206" s="143">
        <f>Q206*H206</f>
        <v>15.444722540000001</v>
      </c>
      <c r="S206" s="143">
        <v>0</v>
      </c>
      <c r="T206" s="144">
        <f>S206*H206</f>
        <v>0</v>
      </c>
      <c r="AR206" s="145" t="s">
        <v>140</v>
      </c>
      <c r="AT206" s="145" t="s">
        <v>136</v>
      </c>
      <c r="AU206" s="145" t="s">
        <v>83</v>
      </c>
      <c r="AY206" s="17" t="s">
        <v>133</v>
      </c>
      <c r="BE206" s="146">
        <f>IF(N206="základní",J206,0)</f>
        <v>29723</v>
      </c>
      <c r="BF206" s="146">
        <f>IF(N206="snížená",J206,0)</f>
        <v>0</v>
      </c>
      <c r="BG206" s="146">
        <f>IF(N206="zákl. přenesená",J206,0)</f>
        <v>0</v>
      </c>
      <c r="BH206" s="146">
        <f>IF(N206="sníž. přenesená",J206,0)</f>
        <v>0</v>
      </c>
      <c r="BI206" s="146">
        <f>IF(N206="nulová",J206,0)</f>
        <v>0</v>
      </c>
      <c r="BJ206" s="17" t="s">
        <v>81</v>
      </c>
      <c r="BK206" s="146">
        <f>ROUND(I206*H206,2)</f>
        <v>29723</v>
      </c>
      <c r="BL206" s="17" t="s">
        <v>140</v>
      </c>
      <c r="BM206" s="145" t="s">
        <v>272</v>
      </c>
    </row>
    <row r="207" spans="2:65" s="12" customFormat="1">
      <c r="B207" s="147"/>
      <c r="D207" s="148" t="s">
        <v>142</v>
      </c>
      <c r="E207" s="149" t="s">
        <v>1</v>
      </c>
      <c r="F207" s="150" t="s">
        <v>267</v>
      </c>
      <c r="H207" s="149" t="s">
        <v>1</v>
      </c>
      <c r="I207" s="151"/>
      <c r="L207" s="147"/>
      <c r="M207" s="152"/>
      <c r="T207" s="153"/>
      <c r="AT207" s="149" t="s">
        <v>142</v>
      </c>
      <c r="AU207" s="149" t="s">
        <v>83</v>
      </c>
      <c r="AV207" s="12" t="s">
        <v>81</v>
      </c>
      <c r="AW207" s="12" t="s">
        <v>30</v>
      </c>
      <c r="AX207" s="12" t="s">
        <v>73</v>
      </c>
      <c r="AY207" s="149" t="s">
        <v>133</v>
      </c>
    </row>
    <row r="208" spans="2:65" s="13" customFormat="1">
      <c r="B208" s="154"/>
      <c r="D208" s="148" t="s">
        <v>142</v>
      </c>
      <c r="E208" s="155" t="s">
        <v>1</v>
      </c>
      <c r="F208" s="156" t="s">
        <v>273</v>
      </c>
      <c r="H208" s="157">
        <v>2.657</v>
      </c>
      <c r="I208" s="158"/>
      <c r="L208" s="154"/>
      <c r="M208" s="159"/>
      <c r="T208" s="160"/>
      <c r="AT208" s="155" t="s">
        <v>142</v>
      </c>
      <c r="AU208" s="155" t="s">
        <v>83</v>
      </c>
      <c r="AV208" s="13" t="s">
        <v>83</v>
      </c>
      <c r="AW208" s="13" t="s">
        <v>30</v>
      </c>
      <c r="AX208" s="13" t="s">
        <v>73</v>
      </c>
      <c r="AY208" s="155" t="s">
        <v>133</v>
      </c>
    </row>
    <row r="209" spans="2:65" s="12" customFormat="1">
      <c r="B209" s="147"/>
      <c r="D209" s="148" t="s">
        <v>142</v>
      </c>
      <c r="E209" s="149" t="s">
        <v>1</v>
      </c>
      <c r="F209" s="150" t="s">
        <v>274</v>
      </c>
      <c r="H209" s="149" t="s">
        <v>1</v>
      </c>
      <c r="I209" s="151"/>
      <c r="L209" s="147"/>
      <c r="M209" s="152"/>
      <c r="T209" s="153"/>
      <c r="AT209" s="149" t="s">
        <v>142</v>
      </c>
      <c r="AU209" s="149" t="s">
        <v>83</v>
      </c>
      <c r="AV209" s="12" t="s">
        <v>81</v>
      </c>
      <c r="AW209" s="12" t="s">
        <v>30</v>
      </c>
      <c r="AX209" s="12" t="s">
        <v>73</v>
      </c>
      <c r="AY209" s="149" t="s">
        <v>133</v>
      </c>
    </row>
    <row r="210" spans="2:65" s="13" customFormat="1">
      <c r="B210" s="154"/>
      <c r="D210" s="148" t="s">
        <v>142</v>
      </c>
      <c r="E210" s="155" t="s">
        <v>1</v>
      </c>
      <c r="F210" s="156" t="s">
        <v>275</v>
      </c>
      <c r="H210" s="157">
        <v>3.0129999999999999</v>
      </c>
      <c r="I210" s="158"/>
      <c r="L210" s="154"/>
      <c r="M210" s="159"/>
      <c r="T210" s="160"/>
      <c r="AT210" s="155" t="s">
        <v>142</v>
      </c>
      <c r="AU210" s="155" t="s">
        <v>83</v>
      </c>
      <c r="AV210" s="13" t="s">
        <v>83</v>
      </c>
      <c r="AW210" s="13" t="s">
        <v>30</v>
      </c>
      <c r="AX210" s="13" t="s">
        <v>73</v>
      </c>
      <c r="AY210" s="155" t="s">
        <v>133</v>
      </c>
    </row>
    <row r="211" spans="2:65" s="13" customFormat="1">
      <c r="B211" s="154"/>
      <c r="D211" s="148" t="s">
        <v>142</v>
      </c>
      <c r="E211" s="155" t="s">
        <v>1</v>
      </c>
      <c r="F211" s="156" t="s">
        <v>276</v>
      </c>
      <c r="H211" s="157">
        <v>0.503</v>
      </c>
      <c r="I211" s="158"/>
      <c r="L211" s="154"/>
      <c r="M211" s="159"/>
      <c r="T211" s="160"/>
      <c r="AT211" s="155" t="s">
        <v>142</v>
      </c>
      <c r="AU211" s="155" t="s">
        <v>83</v>
      </c>
      <c r="AV211" s="13" t="s">
        <v>83</v>
      </c>
      <c r="AW211" s="13" t="s">
        <v>30</v>
      </c>
      <c r="AX211" s="13" t="s">
        <v>73</v>
      </c>
      <c r="AY211" s="155" t="s">
        <v>133</v>
      </c>
    </row>
    <row r="212" spans="2:65" s="14" customFormat="1">
      <c r="B212" s="161"/>
      <c r="D212" s="148" t="s">
        <v>142</v>
      </c>
      <c r="E212" s="162" t="s">
        <v>1</v>
      </c>
      <c r="F212" s="163" t="s">
        <v>157</v>
      </c>
      <c r="H212" s="164">
        <v>6.173</v>
      </c>
      <c r="I212" s="165"/>
      <c r="L212" s="161"/>
      <c r="M212" s="166"/>
      <c r="T212" s="167"/>
      <c r="AT212" s="162" t="s">
        <v>142</v>
      </c>
      <c r="AU212" s="162" t="s">
        <v>83</v>
      </c>
      <c r="AV212" s="14" t="s">
        <v>140</v>
      </c>
      <c r="AW212" s="14" t="s">
        <v>30</v>
      </c>
      <c r="AX212" s="14" t="s">
        <v>81</v>
      </c>
      <c r="AY212" s="162" t="s">
        <v>133</v>
      </c>
    </row>
    <row r="213" spans="2:65" s="1" customFormat="1" ht="16.5" customHeight="1">
      <c r="B213" s="32"/>
      <c r="C213" s="133" t="s">
        <v>277</v>
      </c>
      <c r="D213" s="133" t="s">
        <v>136</v>
      </c>
      <c r="E213" s="134" t="s">
        <v>278</v>
      </c>
      <c r="F213" s="135" t="s">
        <v>279</v>
      </c>
      <c r="G213" s="136" t="s">
        <v>139</v>
      </c>
      <c r="H213" s="137">
        <v>23.434999999999999</v>
      </c>
      <c r="I213" s="138">
        <v>528</v>
      </c>
      <c r="J213" s="139">
        <f>ROUND(I213*H213,2)</f>
        <v>12373.68</v>
      </c>
      <c r="K213" s="140"/>
      <c r="L213" s="32"/>
      <c r="M213" s="141" t="s">
        <v>1</v>
      </c>
      <c r="N213" s="142" t="s">
        <v>38</v>
      </c>
      <c r="P213" s="143">
        <f>O213*H213</f>
        <v>0</v>
      </c>
      <c r="Q213" s="143">
        <v>1.1169999999999999E-2</v>
      </c>
      <c r="R213" s="143">
        <f>Q213*H213</f>
        <v>0.26176894999999994</v>
      </c>
      <c r="S213" s="143">
        <v>0</v>
      </c>
      <c r="T213" s="144">
        <f>S213*H213</f>
        <v>0</v>
      </c>
      <c r="AR213" s="145" t="s">
        <v>140</v>
      </c>
      <c r="AT213" s="145" t="s">
        <v>136</v>
      </c>
      <c r="AU213" s="145" t="s">
        <v>83</v>
      </c>
      <c r="AY213" s="17" t="s">
        <v>133</v>
      </c>
      <c r="BE213" s="146">
        <f>IF(N213="základní",J213,0)</f>
        <v>12373.68</v>
      </c>
      <c r="BF213" s="146">
        <f>IF(N213="snížená",J213,0)</f>
        <v>0</v>
      </c>
      <c r="BG213" s="146">
        <f>IF(N213="zákl. přenesená",J213,0)</f>
        <v>0</v>
      </c>
      <c r="BH213" s="146">
        <f>IF(N213="sníž. přenesená",J213,0)</f>
        <v>0</v>
      </c>
      <c r="BI213" s="146">
        <f>IF(N213="nulová",J213,0)</f>
        <v>0</v>
      </c>
      <c r="BJ213" s="17" t="s">
        <v>81</v>
      </c>
      <c r="BK213" s="146">
        <f>ROUND(I213*H213,2)</f>
        <v>12373.68</v>
      </c>
      <c r="BL213" s="17" t="s">
        <v>140</v>
      </c>
      <c r="BM213" s="145" t="s">
        <v>280</v>
      </c>
    </row>
    <row r="214" spans="2:65" s="13" customFormat="1">
      <c r="B214" s="154"/>
      <c r="D214" s="148" t="s">
        <v>142</v>
      </c>
      <c r="E214" s="155" t="s">
        <v>1</v>
      </c>
      <c r="F214" s="156" t="s">
        <v>281</v>
      </c>
      <c r="H214" s="157">
        <v>20.085000000000001</v>
      </c>
      <c r="I214" s="158"/>
      <c r="L214" s="154"/>
      <c r="M214" s="159"/>
      <c r="T214" s="160"/>
      <c r="AT214" s="155" t="s">
        <v>142</v>
      </c>
      <c r="AU214" s="155" t="s">
        <v>83</v>
      </c>
      <c r="AV214" s="13" t="s">
        <v>83</v>
      </c>
      <c r="AW214" s="13" t="s">
        <v>30</v>
      </c>
      <c r="AX214" s="13" t="s">
        <v>73</v>
      </c>
      <c r="AY214" s="155" t="s">
        <v>133</v>
      </c>
    </row>
    <row r="215" spans="2:65" s="13" customFormat="1">
      <c r="B215" s="154"/>
      <c r="D215" s="148" t="s">
        <v>142</v>
      </c>
      <c r="E215" s="155" t="s">
        <v>1</v>
      </c>
      <c r="F215" s="156" t="s">
        <v>282</v>
      </c>
      <c r="H215" s="157">
        <v>3.35</v>
      </c>
      <c r="I215" s="158"/>
      <c r="L215" s="154"/>
      <c r="M215" s="159"/>
      <c r="T215" s="160"/>
      <c r="AT215" s="155" t="s">
        <v>142</v>
      </c>
      <c r="AU215" s="155" t="s">
        <v>83</v>
      </c>
      <c r="AV215" s="13" t="s">
        <v>83</v>
      </c>
      <c r="AW215" s="13" t="s">
        <v>30</v>
      </c>
      <c r="AX215" s="13" t="s">
        <v>73</v>
      </c>
      <c r="AY215" s="155" t="s">
        <v>133</v>
      </c>
    </row>
    <row r="216" spans="2:65" s="14" customFormat="1">
      <c r="B216" s="161"/>
      <c r="D216" s="148" t="s">
        <v>142</v>
      </c>
      <c r="E216" s="162" t="s">
        <v>1</v>
      </c>
      <c r="F216" s="163" t="s">
        <v>157</v>
      </c>
      <c r="H216" s="164">
        <v>23.435000000000002</v>
      </c>
      <c r="I216" s="165"/>
      <c r="L216" s="161"/>
      <c r="M216" s="166"/>
      <c r="T216" s="167"/>
      <c r="AT216" s="162" t="s">
        <v>142</v>
      </c>
      <c r="AU216" s="162" t="s">
        <v>83</v>
      </c>
      <c r="AV216" s="14" t="s">
        <v>140</v>
      </c>
      <c r="AW216" s="14" t="s">
        <v>30</v>
      </c>
      <c r="AX216" s="14" t="s">
        <v>81</v>
      </c>
      <c r="AY216" s="162" t="s">
        <v>133</v>
      </c>
    </row>
    <row r="217" spans="2:65" s="1" customFormat="1" ht="16.5" customHeight="1">
      <c r="B217" s="32"/>
      <c r="C217" s="133" t="s">
        <v>283</v>
      </c>
      <c r="D217" s="133" t="s">
        <v>136</v>
      </c>
      <c r="E217" s="134" t="s">
        <v>284</v>
      </c>
      <c r="F217" s="135" t="s">
        <v>285</v>
      </c>
      <c r="G217" s="136" t="s">
        <v>139</v>
      </c>
      <c r="H217" s="137">
        <v>23.434999999999999</v>
      </c>
      <c r="I217" s="138">
        <v>129</v>
      </c>
      <c r="J217" s="139">
        <f>ROUND(I217*H217,2)</f>
        <v>3023.12</v>
      </c>
      <c r="K217" s="140"/>
      <c r="L217" s="32"/>
      <c r="M217" s="141" t="s">
        <v>1</v>
      </c>
      <c r="N217" s="142" t="s">
        <v>38</v>
      </c>
      <c r="P217" s="143">
        <f>O217*H217</f>
        <v>0</v>
      </c>
      <c r="Q217" s="143">
        <v>0</v>
      </c>
      <c r="R217" s="143">
        <f>Q217*H217</f>
        <v>0</v>
      </c>
      <c r="S217" s="143">
        <v>0</v>
      </c>
      <c r="T217" s="144">
        <f>S217*H217</f>
        <v>0</v>
      </c>
      <c r="AR217" s="145" t="s">
        <v>140</v>
      </c>
      <c r="AT217" s="145" t="s">
        <v>136</v>
      </c>
      <c r="AU217" s="145" t="s">
        <v>83</v>
      </c>
      <c r="AY217" s="17" t="s">
        <v>133</v>
      </c>
      <c r="BE217" s="146">
        <f>IF(N217="základní",J217,0)</f>
        <v>3023.12</v>
      </c>
      <c r="BF217" s="146">
        <f>IF(N217="snížená",J217,0)</f>
        <v>0</v>
      </c>
      <c r="BG217" s="146">
        <f>IF(N217="zákl. přenesená",J217,0)</f>
        <v>0</v>
      </c>
      <c r="BH217" s="146">
        <f>IF(N217="sníž. přenesená",J217,0)</f>
        <v>0</v>
      </c>
      <c r="BI217" s="146">
        <f>IF(N217="nulová",J217,0)</f>
        <v>0</v>
      </c>
      <c r="BJ217" s="17" t="s">
        <v>81</v>
      </c>
      <c r="BK217" s="146">
        <f>ROUND(I217*H217,2)</f>
        <v>3023.12</v>
      </c>
      <c r="BL217" s="17" t="s">
        <v>140</v>
      </c>
      <c r="BM217" s="145" t="s">
        <v>286</v>
      </c>
    </row>
    <row r="218" spans="2:65" s="1" customFormat="1" ht="24.15" customHeight="1">
      <c r="B218" s="32"/>
      <c r="C218" s="133" t="s">
        <v>287</v>
      </c>
      <c r="D218" s="133" t="s">
        <v>136</v>
      </c>
      <c r="E218" s="134" t="s">
        <v>288</v>
      </c>
      <c r="F218" s="135" t="s">
        <v>289</v>
      </c>
      <c r="G218" s="136" t="s">
        <v>169</v>
      </c>
      <c r="H218" s="137">
        <v>0.58899999999999997</v>
      </c>
      <c r="I218" s="138">
        <v>59150</v>
      </c>
      <c r="J218" s="139">
        <f>ROUND(I218*H218,2)</f>
        <v>34839.35</v>
      </c>
      <c r="K218" s="140"/>
      <c r="L218" s="32"/>
      <c r="M218" s="141" t="s">
        <v>1</v>
      </c>
      <c r="N218" s="142" t="s">
        <v>38</v>
      </c>
      <c r="P218" s="143">
        <f>O218*H218</f>
        <v>0</v>
      </c>
      <c r="Q218" s="143">
        <v>1.05291</v>
      </c>
      <c r="R218" s="143">
        <f>Q218*H218</f>
        <v>0.62016399</v>
      </c>
      <c r="S218" s="143">
        <v>0</v>
      </c>
      <c r="T218" s="144">
        <f>S218*H218</f>
        <v>0</v>
      </c>
      <c r="AR218" s="145" t="s">
        <v>140</v>
      </c>
      <c r="AT218" s="145" t="s">
        <v>136</v>
      </c>
      <c r="AU218" s="145" t="s">
        <v>83</v>
      </c>
      <c r="AY218" s="17" t="s">
        <v>133</v>
      </c>
      <c r="BE218" s="146">
        <f>IF(N218="základní",J218,0)</f>
        <v>34839.35</v>
      </c>
      <c r="BF218" s="146">
        <f>IF(N218="snížená",J218,0)</f>
        <v>0</v>
      </c>
      <c r="BG218" s="146">
        <f>IF(N218="zákl. přenesená",J218,0)</f>
        <v>0</v>
      </c>
      <c r="BH218" s="146">
        <f>IF(N218="sníž. přenesená",J218,0)</f>
        <v>0</v>
      </c>
      <c r="BI218" s="146">
        <f>IF(N218="nulová",J218,0)</f>
        <v>0</v>
      </c>
      <c r="BJ218" s="17" t="s">
        <v>81</v>
      </c>
      <c r="BK218" s="146">
        <f>ROUND(I218*H218,2)</f>
        <v>34839.35</v>
      </c>
      <c r="BL218" s="17" t="s">
        <v>140</v>
      </c>
      <c r="BM218" s="145" t="s">
        <v>290</v>
      </c>
    </row>
    <row r="219" spans="2:65" s="12" customFormat="1">
      <c r="B219" s="147"/>
      <c r="D219" s="148" t="s">
        <v>142</v>
      </c>
      <c r="E219" s="149" t="s">
        <v>1</v>
      </c>
      <c r="F219" s="150" t="s">
        <v>274</v>
      </c>
      <c r="H219" s="149" t="s">
        <v>1</v>
      </c>
      <c r="I219" s="151"/>
      <c r="L219" s="147"/>
      <c r="M219" s="152"/>
      <c r="T219" s="153"/>
      <c r="AT219" s="149" t="s">
        <v>142</v>
      </c>
      <c r="AU219" s="149" t="s">
        <v>83</v>
      </c>
      <c r="AV219" s="12" t="s">
        <v>81</v>
      </c>
      <c r="AW219" s="12" t="s">
        <v>30</v>
      </c>
      <c r="AX219" s="12" t="s">
        <v>73</v>
      </c>
      <c r="AY219" s="149" t="s">
        <v>133</v>
      </c>
    </row>
    <row r="220" spans="2:65" s="12" customFormat="1">
      <c r="B220" s="147"/>
      <c r="D220" s="148" t="s">
        <v>142</v>
      </c>
      <c r="E220" s="149" t="s">
        <v>1</v>
      </c>
      <c r="F220" s="150" t="s">
        <v>291</v>
      </c>
      <c r="H220" s="149" t="s">
        <v>1</v>
      </c>
      <c r="I220" s="151"/>
      <c r="L220" s="147"/>
      <c r="M220" s="152"/>
      <c r="T220" s="153"/>
      <c r="AT220" s="149" t="s">
        <v>142</v>
      </c>
      <c r="AU220" s="149" t="s">
        <v>83</v>
      </c>
      <c r="AV220" s="12" t="s">
        <v>81</v>
      </c>
      <c r="AW220" s="12" t="s">
        <v>30</v>
      </c>
      <c r="AX220" s="12" t="s">
        <v>73</v>
      </c>
      <c r="AY220" s="149" t="s">
        <v>133</v>
      </c>
    </row>
    <row r="221" spans="2:65" s="13" customFormat="1">
      <c r="B221" s="154"/>
      <c r="D221" s="148" t="s">
        <v>142</v>
      </c>
      <c r="E221" s="155" t="s">
        <v>1</v>
      </c>
      <c r="F221" s="156" t="s">
        <v>292</v>
      </c>
      <c r="H221" s="157">
        <v>0.23499999999999999</v>
      </c>
      <c r="I221" s="158"/>
      <c r="L221" s="154"/>
      <c r="M221" s="159"/>
      <c r="T221" s="160"/>
      <c r="AT221" s="155" t="s">
        <v>142</v>
      </c>
      <c r="AU221" s="155" t="s">
        <v>83</v>
      </c>
      <c r="AV221" s="13" t="s">
        <v>83</v>
      </c>
      <c r="AW221" s="13" t="s">
        <v>30</v>
      </c>
      <c r="AX221" s="13" t="s">
        <v>73</v>
      </c>
      <c r="AY221" s="155" t="s">
        <v>133</v>
      </c>
    </row>
    <row r="222" spans="2:65" s="13" customFormat="1">
      <c r="B222" s="154"/>
      <c r="D222" s="148" t="s">
        <v>142</v>
      </c>
      <c r="E222" s="155" t="s">
        <v>1</v>
      </c>
      <c r="F222" s="156" t="s">
        <v>293</v>
      </c>
      <c r="H222" s="157">
        <v>3.9E-2</v>
      </c>
      <c r="I222" s="158"/>
      <c r="L222" s="154"/>
      <c r="M222" s="159"/>
      <c r="T222" s="160"/>
      <c r="AT222" s="155" t="s">
        <v>142</v>
      </c>
      <c r="AU222" s="155" t="s">
        <v>83</v>
      </c>
      <c r="AV222" s="13" t="s">
        <v>83</v>
      </c>
      <c r="AW222" s="13" t="s">
        <v>30</v>
      </c>
      <c r="AX222" s="13" t="s">
        <v>73</v>
      </c>
      <c r="AY222" s="155" t="s">
        <v>133</v>
      </c>
    </row>
    <row r="223" spans="2:65" s="12" customFormat="1">
      <c r="B223" s="147"/>
      <c r="D223" s="148" t="s">
        <v>142</v>
      </c>
      <c r="E223" s="149" t="s">
        <v>1</v>
      </c>
      <c r="F223" s="150" t="s">
        <v>294</v>
      </c>
      <c r="H223" s="149" t="s">
        <v>1</v>
      </c>
      <c r="I223" s="151"/>
      <c r="L223" s="147"/>
      <c r="M223" s="152"/>
      <c r="T223" s="153"/>
      <c r="AT223" s="149" t="s">
        <v>142</v>
      </c>
      <c r="AU223" s="149" t="s">
        <v>83</v>
      </c>
      <c r="AV223" s="12" t="s">
        <v>81</v>
      </c>
      <c r="AW223" s="12" t="s">
        <v>30</v>
      </c>
      <c r="AX223" s="12" t="s">
        <v>73</v>
      </c>
      <c r="AY223" s="149" t="s">
        <v>133</v>
      </c>
    </row>
    <row r="224" spans="2:65" s="13" customFormat="1">
      <c r="B224" s="154"/>
      <c r="D224" s="148" t="s">
        <v>142</v>
      </c>
      <c r="E224" s="155" t="s">
        <v>1</v>
      </c>
      <c r="F224" s="156" t="s">
        <v>295</v>
      </c>
      <c r="H224" s="157">
        <v>5.3999999999999999E-2</v>
      </c>
      <c r="I224" s="158"/>
      <c r="L224" s="154"/>
      <c r="M224" s="159"/>
      <c r="T224" s="160"/>
      <c r="AT224" s="155" t="s">
        <v>142</v>
      </c>
      <c r="AU224" s="155" t="s">
        <v>83</v>
      </c>
      <c r="AV224" s="13" t="s">
        <v>83</v>
      </c>
      <c r="AW224" s="13" t="s">
        <v>30</v>
      </c>
      <c r="AX224" s="13" t="s">
        <v>73</v>
      </c>
      <c r="AY224" s="155" t="s">
        <v>133</v>
      </c>
    </row>
    <row r="225" spans="2:65" s="13" customFormat="1">
      <c r="B225" s="154"/>
      <c r="D225" s="148" t="s">
        <v>142</v>
      </c>
      <c r="E225" s="155" t="s">
        <v>1</v>
      </c>
      <c r="F225" s="156" t="s">
        <v>296</v>
      </c>
      <c r="H225" s="157">
        <v>8.9999999999999993E-3</v>
      </c>
      <c r="I225" s="158"/>
      <c r="L225" s="154"/>
      <c r="M225" s="159"/>
      <c r="T225" s="160"/>
      <c r="AT225" s="155" t="s">
        <v>142</v>
      </c>
      <c r="AU225" s="155" t="s">
        <v>83</v>
      </c>
      <c r="AV225" s="13" t="s">
        <v>83</v>
      </c>
      <c r="AW225" s="13" t="s">
        <v>30</v>
      </c>
      <c r="AX225" s="13" t="s">
        <v>73</v>
      </c>
      <c r="AY225" s="155" t="s">
        <v>133</v>
      </c>
    </row>
    <row r="226" spans="2:65" s="15" customFormat="1">
      <c r="B226" s="179"/>
      <c r="D226" s="148" t="s">
        <v>142</v>
      </c>
      <c r="E226" s="180" t="s">
        <v>1</v>
      </c>
      <c r="F226" s="181" t="s">
        <v>297</v>
      </c>
      <c r="H226" s="182">
        <v>0.33699999999999997</v>
      </c>
      <c r="I226" s="183"/>
      <c r="L226" s="179"/>
      <c r="M226" s="184"/>
      <c r="T226" s="185"/>
      <c r="AT226" s="180" t="s">
        <v>142</v>
      </c>
      <c r="AU226" s="180" t="s">
        <v>83</v>
      </c>
      <c r="AV226" s="15" t="s">
        <v>134</v>
      </c>
      <c r="AW226" s="15" t="s">
        <v>30</v>
      </c>
      <c r="AX226" s="15" t="s">
        <v>73</v>
      </c>
      <c r="AY226" s="180" t="s">
        <v>133</v>
      </c>
    </row>
    <row r="227" spans="2:65" s="12" customFormat="1" ht="20.399999999999999">
      <c r="B227" s="147"/>
      <c r="D227" s="148" t="s">
        <v>142</v>
      </c>
      <c r="E227" s="149" t="s">
        <v>1</v>
      </c>
      <c r="F227" s="150" t="s">
        <v>298</v>
      </c>
      <c r="H227" s="149" t="s">
        <v>1</v>
      </c>
      <c r="I227" s="151"/>
      <c r="L227" s="147"/>
      <c r="M227" s="152"/>
      <c r="T227" s="153"/>
      <c r="AT227" s="149" t="s">
        <v>142</v>
      </c>
      <c r="AU227" s="149" t="s">
        <v>83</v>
      </c>
      <c r="AV227" s="12" t="s">
        <v>81</v>
      </c>
      <c r="AW227" s="12" t="s">
        <v>30</v>
      </c>
      <c r="AX227" s="12" t="s">
        <v>73</v>
      </c>
      <c r="AY227" s="149" t="s">
        <v>133</v>
      </c>
    </row>
    <row r="228" spans="2:65" s="13" customFormat="1">
      <c r="B228" s="154"/>
      <c r="D228" s="148" t="s">
        <v>142</v>
      </c>
      <c r="E228" s="155" t="s">
        <v>1</v>
      </c>
      <c r="F228" s="156" t="s">
        <v>299</v>
      </c>
      <c r="H228" s="157">
        <v>0.252</v>
      </c>
      <c r="I228" s="158"/>
      <c r="L228" s="154"/>
      <c r="M228" s="159"/>
      <c r="T228" s="160"/>
      <c r="AT228" s="155" t="s">
        <v>142</v>
      </c>
      <c r="AU228" s="155" t="s">
        <v>83</v>
      </c>
      <c r="AV228" s="13" t="s">
        <v>83</v>
      </c>
      <c r="AW228" s="13" t="s">
        <v>30</v>
      </c>
      <c r="AX228" s="13" t="s">
        <v>73</v>
      </c>
      <c r="AY228" s="155" t="s">
        <v>133</v>
      </c>
    </row>
    <row r="229" spans="2:65" s="15" customFormat="1">
      <c r="B229" s="179"/>
      <c r="D229" s="148" t="s">
        <v>142</v>
      </c>
      <c r="E229" s="180" t="s">
        <v>1</v>
      </c>
      <c r="F229" s="181" t="s">
        <v>297</v>
      </c>
      <c r="H229" s="182">
        <v>0.252</v>
      </c>
      <c r="I229" s="183"/>
      <c r="L229" s="179"/>
      <c r="M229" s="184"/>
      <c r="T229" s="185"/>
      <c r="AT229" s="180" t="s">
        <v>142</v>
      </c>
      <c r="AU229" s="180" t="s">
        <v>83</v>
      </c>
      <c r="AV229" s="15" t="s">
        <v>134</v>
      </c>
      <c r="AW229" s="15" t="s">
        <v>30</v>
      </c>
      <c r="AX229" s="15" t="s">
        <v>73</v>
      </c>
      <c r="AY229" s="180" t="s">
        <v>133</v>
      </c>
    </row>
    <row r="230" spans="2:65" s="14" customFormat="1">
      <c r="B230" s="161"/>
      <c r="D230" s="148" t="s">
        <v>142</v>
      </c>
      <c r="E230" s="162" t="s">
        <v>1</v>
      </c>
      <c r="F230" s="163" t="s">
        <v>157</v>
      </c>
      <c r="H230" s="164">
        <v>0.58899999999999997</v>
      </c>
      <c r="I230" s="165"/>
      <c r="L230" s="161"/>
      <c r="M230" s="166"/>
      <c r="T230" s="167"/>
      <c r="AT230" s="162" t="s">
        <v>142</v>
      </c>
      <c r="AU230" s="162" t="s">
        <v>83</v>
      </c>
      <c r="AV230" s="14" t="s">
        <v>140</v>
      </c>
      <c r="AW230" s="14" t="s">
        <v>30</v>
      </c>
      <c r="AX230" s="14" t="s">
        <v>81</v>
      </c>
      <c r="AY230" s="162" t="s">
        <v>133</v>
      </c>
    </row>
    <row r="231" spans="2:65" s="11" customFormat="1" ht="22.8" customHeight="1">
      <c r="B231" s="121"/>
      <c r="D231" s="122" t="s">
        <v>72</v>
      </c>
      <c r="E231" s="131" t="s">
        <v>173</v>
      </c>
      <c r="F231" s="131" t="s">
        <v>300</v>
      </c>
      <c r="I231" s="124"/>
      <c r="J231" s="132">
        <f>BK231</f>
        <v>235387.05999999997</v>
      </c>
      <c r="L231" s="121"/>
      <c r="M231" s="126"/>
      <c r="P231" s="127">
        <f>SUM(P232:P328)</f>
        <v>0</v>
      </c>
      <c r="R231" s="127">
        <f>SUM(R232:R328)</f>
        <v>24.448364529999996</v>
      </c>
      <c r="T231" s="128">
        <f>SUM(T232:T328)</f>
        <v>1.9557000000000001E-2</v>
      </c>
      <c r="AR231" s="122" t="s">
        <v>81</v>
      </c>
      <c r="AT231" s="129" t="s">
        <v>72</v>
      </c>
      <c r="AU231" s="129" t="s">
        <v>81</v>
      </c>
      <c r="AY231" s="122" t="s">
        <v>133</v>
      </c>
      <c r="BK231" s="130">
        <f>SUM(BK232:BK328)</f>
        <v>235387.05999999997</v>
      </c>
    </row>
    <row r="232" spans="2:65" s="1" customFormat="1" ht="24.15" customHeight="1">
      <c r="B232" s="32"/>
      <c r="C232" s="133" t="s">
        <v>301</v>
      </c>
      <c r="D232" s="133" t="s">
        <v>136</v>
      </c>
      <c r="E232" s="134" t="s">
        <v>302</v>
      </c>
      <c r="F232" s="135" t="s">
        <v>303</v>
      </c>
      <c r="G232" s="136" t="s">
        <v>139</v>
      </c>
      <c r="H232" s="137">
        <v>115.6</v>
      </c>
      <c r="I232" s="138">
        <v>55</v>
      </c>
      <c r="J232" s="139">
        <f>ROUND(I232*H232,2)</f>
        <v>6358</v>
      </c>
      <c r="K232" s="140"/>
      <c r="L232" s="32"/>
      <c r="M232" s="141" t="s">
        <v>1</v>
      </c>
      <c r="N232" s="142" t="s">
        <v>38</v>
      </c>
      <c r="P232" s="143">
        <f>O232*H232</f>
        <v>0</v>
      </c>
      <c r="Q232" s="143">
        <v>4.9399999999999999E-3</v>
      </c>
      <c r="R232" s="143">
        <f>Q232*H232</f>
        <v>0.57106400000000002</v>
      </c>
      <c r="S232" s="143">
        <v>0</v>
      </c>
      <c r="T232" s="144">
        <f>S232*H232</f>
        <v>0</v>
      </c>
      <c r="AR232" s="145" t="s">
        <v>140</v>
      </c>
      <c r="AT232" s="145" t="s">
        <v>136</v>
      </c>
      <c r="AU232" s="145" t="s">
        <v>83</v>
      </c>
      <c r="AY232" s="17" t="s">
        <v>133</v>
      </c>
      <c r="BE232" s="146">
        <f>IF(N232="základní",J232,0)</f>
        <v>6358</v>
      </c>
      <c r="BF232" s="146">
        <f>IF(N232="snížená",J232,0)</f>
        <v>0</v>
      </c>
      <c r="BG232" s="146">
        <f>IF(N232="zákl. přenesená",J232,0)</f>
        <v>0</v>
      </c>
      <c r="BH232" s="146">
        <f>IF(N232="sníž. přenesená",J232,0)</f>
        <v>0</v>
      </c>
      <c r="BI232" s="146">
        <f>IF(N232="nulová",J232,0)</f>
        <v>0</v>
      </c>
      <c r="BJ232" s="17" t="s">
        <v>81</v>
      </c>
      <c r="BK232" s="146">
        <f>ROUND(I232*H232,2)</f>
        <v>6358</v>
      </c>
      <c r="BL232" s="17" t="s">
        <v>140</v>
      </c>
      <c r="BM232" s="145" t="s">
        <v>304</v>
      </c>
    </row>
    <row r="233" spans="2:65" s="13" customFormat="1">
      <c r="B233" s="154"/>
      <c r="D233" s="148" t="s">
        <v>142</v>
      </c>
      <c r="E233" s="155" t="s">
        <v>1</v>
      </c>
      <c r="F233" s="156" t="s">
        <v>305</v>
      </c>
      <c r="H233" s="157">
        <v>115.6</v>
      </c>
      <c r="I233" s="158"/>
      <c r="L233" s="154"/>
      <c r="M233" s="159"/>
      <c r="T233" s="160"/>
      <c r="AT233" s="155" t="s">
        <v>142</v>
      </c>
      <c r="AU233" s="155" t="s">
        <v>83</v>
      </c>
      <c r="AV233" s="13" t="s">
        <v>83</v>
      </c>
      <c r="AW233" s="13" t="s">
        <v>30</v>
      </c>
      <c r="AX233" s="13" t="s">
        <v>81</v>
      </c>
      <c r="AY233" s="155" t="s">
        <v>133</v>
      </c>
    </row>
    <row r="234" spans="2:65" s="1" customFormat="1" ht="24.15" customHeight="1">
      <c r="B234" s="32"/>
      <c r="C234" s="133" t="s">
        <v>306</v>
      </c>
      <c r="D234" s="133" t="s">
        <v>136</v>
      </c>
      <c r="E234" s="134" t="s">
        <v>307</v>
      </c>
      <c r="F234" s="135" t="s">
        <v>308</v>
      </c>
      <c r="G234" s="136" t="s">
        <v>139</v>
      </c>
      <c r="H234" s="137">
        <v>7.29</v>
      </c>
      <c r="I234" s="138">
        <v>175</v>
      </c>
      <c r="J234" s="139">
        <f>ROUND(I234*H234,2)</f>
        <v>1275.75</v>
      </c>
      <c r="K234" s="140"/>
      <c r="L234" s="32"/>
      <c r="M234" s="141" t="s">
        <v>1</v>
      </c>
      <c r="N234" s="142" t="s">
        <v>38</v>
      </c>
      <c r="P234" s="143">
        <f>O234*H234</f>
        <v>0</v>
      </c>
      <c r="Q234" s="143">
        <v>1.575E-2</v>
      </c>
      <c r="R234" s="143">
        <f>Q234*H234</f>
        <v>0.1148175</v>
      </c>
      <c r="S234" s="143">
        <v>0</v>
      </c>
      <c r="T234" s="144">
        <f>S234*H234</f>
        <v>0</v>
      </c>
      <c r="AR234" s="145" t="s">
        <v>140</v>
      </c>
      <c r="AT234" s="145" t="s">
        <v>136</v>
      </c>
      <c r="AU234" s="145" t="s">
        <v>83</v>
      </c>
      <c r="AY234" s="17" t="s">
        <v>133</v>
      </c>
      <c r="BE234" s="146">
        <f>IF(N234="základní",J234,0)</f>
        <v>1275.75</v>
      </c>
      <c r="BF234" s="146">
        <f>IF(N234="snížená",J234,0)</f>
        <v>0</v>
      </c>
      <c r="BG234" s="146">
        <f>IF(N234="zákl. přenesená",J234,0)</f>
        <v>0</v>
      </c>
      <c r="BH234" s="146">
        <f>IF(N234="sníž. přenesená",J234,0)</f>
        <v>0</v>
      </c>
      <c r="BI234" s="146">
        <f>IF(N234="nulová",J234,0)</f>
        <v>0</v>
      </c>
      <c r="BJ234" s="17" t="s">
        <v>81</v>
      </c>
      <c r="BK234" s="146">
        <f>ROUND(I234*H234,2)</f>
        <v>1275.75</v>
      </c>
      <c r="BL234" s="17" t="s">
        <v>140</v>
      </c>
      <c r="BM234" s="145" t="s">
        <v>309</v>
      </c>
    </row>
    <row r="235" spans="2:65" s="12" customFormat="1">
      <c r="B235" s="147"/>
      <c r="D235" s="148" t="s">
        <v>142</v>
      </c>
      <c r="E235" s="149" t="s">
        <v>1</v>
      </c>
      <c r="F235" s="150" t="s">
        <v>310</v>
      </c>
      <c r="H235" s="149" t="s">
        <v>1</v>
      </c>
      <c r="I235" s="151"/>
      <c r="L235" s="147"/>
      <c r="M235" s="152"/>
      <c r="T235" s="153"/>
      <c r="AT235" s="149" t="s">
        <v>142</v>
      </c>
      <c r="AU235" s="149" t="s">
        <v>83</v>
      </c>
      <c r="AV235" s="12" t="s">
        <v>81</v>
      </c>
      <c r="AW235" s="12" t="s">
        <v>30</v>
      </c>
      <c r="AX235" s="12" t="s">
        <v>73</v>
      </c>
      <c r="AY235" s="149" t="s">
        <v>133</v>
      </c>
    </row>
    <row r="236" spans="2:65" s="12" customFormat="1">
      <c r="B236" s="147"/>
      <c r="D236" s="148" t="s">
        <v>142</v>
      </c>
      <c r="E236" s="149" t="s">
        <v>1</v>
      </c>
      <c r="F236" s="150" t="s">
        <v>311</v>
      </c>
      <c r="H236" s="149" t="s">
        <v>1</v>
      </c>
      <c r="I236" s="151"/>
      <c r="L236" s="147"/>
      <c r="M236" s="152"/>
      <c r="T236" s="153"/>
      <c r="AT236" s="149" t="s">
        <v>142</v>
      </c>
      <c r="AU236" s="149" t="s">
        <v>83</v>
      </c>
      <c r="AV236" s="12" t="s">
        <v>81</v>
      </c>
      <c r="AW236" s="12" t="s">
        <v>30</v>
      </c>
      <c r="AX236" s="12" t="s">
        <v>73</v>
      </c>
      <c r="AY236" s="149" t="s">
        <v>133</v>
      </c>
    </row>
    <row r="237" spans="2:65" s="13" customFormat="1">
      <c r="B237" s="154"/>
      <c r="D237" s="148" t="s">
        <v>142</v>
      </c>
      <c r="E237" s="155" t="s">
        <v>1</v>
      </c>
      <c r="F237" s="156" t="s">
        <v>312</v>
      </c>
      <c r="H237" s="157">
        <v>2.25</v>
      </c>
      <c r="I237" s="158"/>
      <c r="L237" s="154"/>
      <c r="M237" s="159"/>
      <c r="T237" s="160"/>
      <c r="AT237" s="155" t="s">
        <v>142</v>
      </c>
      <c r="AU237" s="155" t="s">
        <v>83</v>
      </c>
      <c r="AV237" s="13" t="s">
        <v>83</v>
      </c>
      <c r="AW237" s="13" t="s">
        <v>30</v>
      </c>
      <c r="AX237" s="13" t="s">
        <v>73</v>
      </c>
      <c r="AY237" s="155" t="s">
        <v>133</v>
      </c>
    </row>
    <row r="238" spans="2:65" s="12" customFormat="1">
      <c r="B238" s="147"/>
      <c r="D238" s="148" t="s">
        <v>142</v>
      </c>
      <c r="E238" s="149" t="s">
        <v>1</v>
      </c>
      <c r="F238" s="150" t="s">
        <v>313</v>
      </c>
      <c r="H238" s="149" t="s">
        <v>1</v>
      </c>
      <c r="I238" s="151"/>
      <c r="L238" s="147"/>
      <c r="M238" s="152"/>
      <c r="T238" s="153"/>
      <c r="AT238" s="149" t="s">
        <v>142</v>
      </c>
      <c r="AU238" s="149" t="s">
        <v>83</v>
      </c>
      <c r="AV238" s="12" t="s">
        <v>81</v>
      </c>
      <c r="AW238" s="12" t="s">
        <v>30</v>
      </c>
      <c r="AX238" s="12" t="s">
        <v>73</v>
      </c>
      <c r="AY238" s="149" t="s">
        <v>133</v>
      </c>
    </row>
    <row r="239" spans="2:65" s="13" customFormat="1">
      <c r="B239" s="154"/>
      <c r="D239" s="148" t="s">
        <v>142</v>
      </c>
      <c r="E239" s="155" t="s">
        <v>1</v>
      </c>
      <c r="F239" s="156" t="s">
        <v>314</v>
      </c>
      <c r="H239" s="157">
        <v>5.04</v>
      </c>
      <c r="I239" s="158"/>
      <c r="L239" s="154"/>
      <c r="M239" s="159"/>
      <c r="T239" s="160"/>
      <c r="AT239" s="155" t="s">
        <v>142</v>
      </c>
      <c r="AU239" s="155" t="s">
        <v>83</v>
      </c>
      <c r="AV239" s="13" t="s">
        <v>83</v>
      </c>
      <c r="AW239" s="13" t="s">
        <v>30</v>
      </c>
      <c r="AX239" s="13" t="s">
        <v>73</v>
      </c>
      <c r="AY239" s="155" t="s">
        <v>133</v>
      </c>
    </row>
    <row r="240" spans="2:65" s="14" customFormat="1">
      <c r="B240" s="161"/>
      <c r="D240" s="148" t="s">
        <v>142</v>
      </c>
      <c r="E240" s="162" t="s">
        <v>1</v>
      </c>
      <c r="F240" s="163" t="s">
        <v>157</v>
      </c>
      <c r="H240" s="164">
        <v>7.29</v>
      </c>
      <c r="I240" s="165"/>
      <c r="L240" s="161"/>
      <c r="M240" s="166"/>
      <c r="T240" s="167"/>
      <c r="AT240" s="162" t="s">
        <v>142</v>
      </c>
      <c r="AU240" s="162" t="s">
        <v>83</v>
      </c>
      <c r="AV240" s="14" t="s">
        <v>140</v>
      </c>
      <c r="AW240" s="14" t="s">
        <v>30</v>
      </c>
      <c r="AX240" s="14" t="s">
        <v>81</v>
      </c>
      <c r="AY240" s="162" t="s">
        <v>133</v>
      </c>
    </row>
    <row r="241" spans="2:65" s="1" customFormat="1" ht="24.15" customHeight="1">
      <c r="B241" s="32"/>
      <c r="C241" s="133" t="s">
        <v>315</v>
      </c>
      <c r="D241" s="133" t="s">
        <v>136</v>
      </c>
      <c r="E241" s="134" t="s">
        <v>316</v>
      </c>
      <c r="F241" s="135" t="s">
        <v>317</v>
      </c>
      <c r="G241" s="136" t="s">
        <v>139</v>
      </c>
      <c r="H241" s="137">
        <v>108.31</v>
      </c>
      <c r="I241" s="138">
        <v>248</v>
      </c>
      <c r="J241" s="139">
        <f>ROUND(I241*H241,2)</f>
        <v>26860.880000000001</v>
      </c>
      <c r="K241" s="140"/>
      <c r="L241" s="32"/>
      <c r="M241" s="141" t="s">
        <v>1</v>
      </c>
      <c r="N241" s="142" t="s">
        <v>38</v>
      </c>
      <c r="P241" s="143">
        <f>O241*H241</f>
        <v>0</v>
      </c>
      <c r="Q241" s="143">
        <v>1.8380000000000001E-2</v>
      </c>
      <c r="R241" s="143">
        <f>Q241*H241</f>
        <v>1.9907378</v>
      </c>
      <c r="S241" s="143">
        <v>0</v>
      </c>
      <c r="T241" s="144">
        <f>S241*H241</f>
        <v>0</v>
      </c>
      <c r="AR241" s="145" t="s">
        <v>140</v>
      </c>
      <c r="AT241" s="145" t="s">
        <v>136</v>
      </c>
      <c r="AU241" s="145" t="s">
        <v>83</v>
      </c>
      <c r="AY241" s="17" t="s">
        <v>133</v>
      </c>
      <c r="BE241" s="146">
        <f>IF(N241="základní",J241,0)</f>
        <v>26860.880000000001</v>
      </c>
      <c r="BF241" s="146">
        <f>IF(N241="snížená",J241,0)</f>
        <v>0</v>
      </c>
      <c r="BG241" s="146">
        <f>IF(N241="zákl. přenesená",J241,0)</f>
        <v>0</v>
      </c>
      <c r="BH241" s="146">
        <f>IF(N241="sníž. přenesená",J241,0)</f>
        <v>0</v>
      </c>
      <c r="BI241" s="146">
        <f>IF(N241="nulová",J241,0)</f>
        <v>0</v>
      </c>
      <c r="BJ241" s="17" t="s">
        <v>81</v>
      </c>
      <c r="BK241" s="146">
        <f>ROUND(I241*H241,2)</f>
        <v>26860.880000000001</v>
      </c>
      <c r="BL241" s="17" t="s">
        <v>140</v>
      </c>
      <c r="BM241" s="145" t="s">
        <v>318</v>
      </c>
    </row>
    <row r="242" spans="2:65" s="13" customFormat="1">
      <c r="B242" s="154"/>
      <c r="D242" s="148" t="s">
        <v>142</v>
      </c>
      <c r="E242" s="155" t="s">
        <v>1</v>
      </c>
      <c r="F242" s="156" t="s">
        <v>319</v>
      </c>
      <c r="H242" s="157">
        <v>78.296999999999997</v>
      </c>
      <c r="I242" s="158"/>
      <c r="L242" s="154"/>
      <c r="M242" s="159"/>
      <c r="T242" s="160"/>
      <c r="AT242" s="155" t="s">
        <v>142</v>
      </c>
      <c r="AU242" s="155" t="s">
        <v>83</v>
      </c>
      <c r="AV242" s="13" t="s">
        <v>83</v>
      </c>
      <c r="AW242" s="13" t="s">
        <v>30</v>
      </c>
      <c r="AX242" s="13" t="s">
        <v>73</v>
      </c>
      <c r="AY242" s="155" t="s">
        <v>133</v>
      </c>
    </row>
    <row r="243" spans="2:65" s="13" customFormat="1">
      <c r="B243" s="154"/>
      <c r="D243" s="148" t="s">
        <v>142</v>
      </c>
      <c r="E243" s="155" t="s">
        <v>1</v>
      </c>
      <c r="F243" s="156" t="s">
        <v>320</v>
      </c>
      <c r="H243" s="157">
        <v>15.288</v>
      </c>
      <c r="I243" s="158"/>
      <c r="L243" s="154"/>
      <c r="M243" s="159"/>
      <c r="T243" s="160"/>
      <c r="AT243" s="155" t="s">
        <v>142</v>
      </c>
      <c r="AU243" s="155" t="s">
        <v>83</v>
      </c>
      <c r="AV243" s="13" t="s">
        <v>83</v>
      </c>
      <c r="AW243" s="13" t="s">
        <v>30</v>
      </c>
      <c r="AX243" s="13" t="s">
        <v>73</v>
      </c>
      <c r="AY243" s="155" t="s">
        <v>133</v>
      </c>
    </row>
    <row r="244" spans="2:65" s="13" customFormat="1">
      <c r="B244" s="154"/>
      <c r="D244" s="148" t="s">
        <v>142</v>
      </c>
      <c r="E244" s="155" t="s">
        <v>1</v>
      </c>
      <c r="F244" s="156" t="s">
        <v>321</v>
      </c>
      <c r="H244" s="157">
        <v>-1</v>
      </c>
      <c r="I244" s="158"/>
      <c r="L244" s="154"/>
      <c r="M244" s="159"/>
      <c r="T244" s="160"/>
      <c r="AT244" s="155" t="s">
        <v>142</v>
      </c>
      <c r="AU244" s="155" t="s">
        <v>83</v>
      </c>
      <c r="AV244" s="13" t="s">
        <v>83</v>
      </c>
      <c r="AW244" s="13" t="s">
        <v>30</v>
      </c>
      <c r="AX244" s="13" t="s">
        <v>73</v>
      </c>
      <c r="AY244" s="155" t="s">
        <v>133</v>
      </c>
    </row>
    <row r="245" spans="2:65" s="15" customFormat="1">
      <c r="B245" s="179"/>
      <c r="D245" s="148" t="s">
        <v>142</v>
      </c>
      <c r="E245" s="180" t="s">
        <v>1</v>
      </c>
      <c r="F245" s="181" t="s">
        <v>297</v>
      </c>
      <c r="H245" s="182">
        <v>92.584999999999994</v>
      </c>
      <c r="I245" s="183"/>
      <c r="L245" s="179"/>
      <c r="M245" s="184"/>
      <c r="T245" s="185"/>
      <c r="AT245" s="180" t="s">
        <v>142</v>
      </c>
      <c r="AU245" s="180" t="s">
        <v>83</v>
      </c>
      <c r="AV245" s="15" t="s">
        <v>134</v>
      </c>
      <c r="AW245" s="15" t="s">
        <v>30</v>
      </c>
      <c r="AX245" s="15" t="s">
        <v>73</v>
      </c>
      <c r="AY245" s="180" t="s">
        <v>133</v>
      </c>
    </row>
    <row r="246" spans="2:65" s="13" customFormat="1">
      <c r="B246" s="154"/>
      <c r="D246" s="148" t="s">
        <v>142</v>
      </c>
      <c r="E246" s="155" t="s">
        <v>1</v>
      </c>
      <c r="F246" s="156" t="s">
        <v>322</v>
      </c>
      <c r="H246" s="157">
        <v>19.355</v>
      </c>
      <c r="I246" s="158"/>
      <c r="L246" s="154"/>
      <c r="M246" s="159"/>
      <c r="T246" s="160"/>
      <c r="AT246" s="155" t="s">
        <v>142</v>
      </c>
      <c r="AU246" s="155" t="s">
        <v>83</v>
      </c>
      <c r="AV246" s="13" t="s">
        <v>83</v>
      </c>
      <c r="AW246" s="13" t="s">
        <v>30</v>
      </c>
      <c r="AX246" s="13" t="s">
        <v>73</v>
      </c>
      <c r="AY246" s="155" t="s">
        <v>133</v>
      </c>
    </row>
    <row r="247" spans="2:65" s="13" customFormat="1">
      <c r="B247" s="154"/>
      <c r="D247" s="148" t="s">
        <v>142</v>
      </c>
      <c r="E247" s="155" t="s">
        <v>1</v>
      </c>
      <c r="F247" s="156" t="s">
        <v>323</v>
      </c>
      <c r="H247" s="157">
        <v>-2.25</v>
      </c>
      <c r="I247" s="158"/>
      <c r="L247" s="154"/>
      <c r="M247" s="159"/>
      <c r="T247" s="160"/>
      <c r="AT247" s="155" t="s">
        <v>142</v>
      </c>
      <c r="AU247" s="155" t="s">
        <v>83</v>
      </c>
      <c r="AV247" s="13" t="s">
        <v>83</v>
      </c>
      <c r="AW247" s="13" t="s">
        <v>30</v>
      </c>
      <c r="AX247" s="13" t="s">
        <v>73</v>
      </c>
      <c r="AY247" s="155" t="s">
        <v>133</v>
      </c>
    </row>
    <row r="248" spans="2:65" s="13" customFormat="1">
      <c r="B248" s="154"/>
      <c r="D248" s="148" t="s">
        <v>142</v>
      </c>
      <c r="E248" s="155" t="s">
        <v>1</v>
      </c>
      <c r="F248" s="156" t="s">
        <v>324</v>
      </c>
      <c r="H248" s="157">
        <v>-1.38</v>
      </c>
      <c r="I248" s="158"/>
      <c r="L248" s="154"/>
      <c r="M248" s="159"/>
      <c r="T248" s="160"/>
      <c r="AT248" s="155" t="s">
        <v>142</v>
      </c>
      <c r="AU248" s="155" t="s">
        <v>83</v>
      </c>
      <c r="AV248" s="13" t="s">
        <v>83</v>
      </c>
      <c r="AW248" s="13" t="s">
        <v>30</v>
      </c>
      <c r="AX248" s="13" t="s">
        <v>73</v>
      </c>
      <c r="AY248" s="155" t="s">
        <v>133</v>
      </c>
    </row>
    <row r="249" spans="2:65" s="15" customFormat="1">
      <c r="B249" s="179"/>
      <c r="D249" s="148" t="s">
        <v>142</v>
      </c>
      <c r="E249" s="180" t="s">
        <v>1</v>
      </c>
      <c r="F249" s="181" t="s">
        <v>297</v>
      </c>
      <c r="H249" s="182">
        <v>15.725000000000001</v>
      </c>
      <c r="I249" s="183"/>
      <c r="L249" s="179"/>
      <c r="M249" s="184"/>
      <c r="T249" s="185"/>
      <c r="AT249" s="180" t="s">
        <v>142</v>
      </c>
      <c r="AU249" s="180" t="s">
        <v>83</v>
      </c>
      <c r="AV249" s="15" t="s">
        <v>134</v>
      </c>
      <c r="AW249" s="15" t="s">
        <v>30</v>
      </c>
      <c r="AX249" s="15" t="s">
        <v>73</v>
      </c>
      <c r="AY249" s="180" t="s">
        <v>133</v>
      </c>
    </row>
    <row r="250" spans="2:65" s="14" customFormat="1">
      <c r="B250" s="161"/>
      <c r="D250" s="148" t="s">
        <v>142</v>
      </c>
      <c r="E250" s="162" t="s">
        <v>1</v>
      </c>
      <c r="F250" s="163" t="s">
        <v>157</v>
      </c>
      <c r="H250" s="164">
        <v>108.31</v>
      </c>
      <c r="I250" s="165"/>
      <c r="L250" s="161"/>
      <c r="M250" s="166"/>
      <c r="T250" s="167"/>
      <c r="AT250" s="162" t="s">
        <v>142</v>
      </c>
      <c r="AU250" s="162" t="s">
        <v>83</v>
      </c>
      <c r="AV250" s="14" t="s">
        <v>140</v>
      </c>
      <c r="AW250" s="14" t="s">
        <v>30</v>
      </c>
      <c r="AX250" s="14" t="s">
        <v>81</v>
      </c>
      <c r="AY250" s="162" t="s">
        <v>133</v>
      </c>
    </row>
    <row r="251" spans="2:65" s="1" customFormat="1" ht="24.15" customHeight="1">
      <c r="B251" s="32"/>
      <c r="C251" s="133" t="s">
        <v>325</v>
      </c>
      <c r="D251" s="133" t="s">
        <v>136</v>
      </c>
      <c r="E251" s="134" t="s">
        <v>326</v>
      </c>
      <c r="F251" s="135" t="s">
        <v>327</v>
      </c>
      <c r="G251" s="136" t="s">
        <v>139</v>
      </c>
      <c r="H251" s="137">
        <v>146.44499999999999</v>
      </c>
      <c r="I251" s="138">
        <v>62</v>
      </c>
      <c r="J251" s="139">
        <f>ROUND(I251*H251,2)</f>
        <v>9079.59</v>
      </c>
      <c r="K251" s="140"/>
      <c r="L251" s="32"/>
      <c r="M251" s="141" t="s">
        <v>1</v>
      </c>
      <c r="N251" s="142" t="s">
        <v>38</v>
      </c>
      <c r="P251" s="143">
        <f>O251*H251</f>
        <v>0</v>
      </c>
      <c r="Q251" s="143">
        <v>7.9000000000000008E-3</v>
      </c>
      <c r="R251" s="143">
        <f>Q251*H251</f>
        <v>1.1569155</v>
      </c>
      <c r="S251" s="143">
        <v>0</v>
      </c>
      <c r="T251" s="144">
        <f>S251*H251</f>
        <v>0</v>
      </c>
      <c r="AR251" s="145" t="s">
        <v>140</v>
      </c>
      <c r="AT251" s="145" t="s">
        <v>136</v>
      </c>
      <c r="AU251" s="145" t="s">
        <v>83</v>
      </c>
      <c r="AY251" s="17" t="s">
        <v>133</v>
      </c>
      <c r="BE251" s="146">
        <f>IF(N251="základní",J251,0)</f>
        <v>9079.59</v>
      </c>
      <c r="BF251" s="146">
        <f>IF(N251="snížená",J251,0)</f>
        <v>0</v>
      </c>
      <c r="BG251" s="146">
        <f>IF(N251="zákl. přenesená",J251,0)</f>
        <v>0</v>
      </c>
      <c r="BH251" s="146">
        <f>IF(N251="sníž. přenesená",J251,0)</f>
        <v>0</v>
      </c>
      <c r="BI251" s="146">
        <f>IF(N251="nulová",J251,0)</f>
        <v>0</v>
      </c>
      <c r="BJ251" s="17" t="s">
        <v>81</v>
      </c>
      <c r="BK251" s="146">
        <f>ROUND(I251*H251,2)</f>
        <v>9079.59</v>
      </c>
      <c r="BL251" s="17" t="s">
        <v>140</v>
      </c>
      <c r="BM251" s="145" t="s">
        <v>328</v>
      </c>
    </row>
    <row r="252" spans="2:65" s="12" customFormat="1">
      <c r="B252" s="147"/>
      <c r="D252" s="148" t="s">
        <v>142</v>
      </c>
      <c r="E252" s="149" t="s">
        <v>1</v>
      </c>
      <c r="F252" s="150" t="s">
        <v>329</v>
      </c>
      <c r="H252" s="149" t="s">
        <v>1</v>
      </c>
      <c r="I252" s="151"/>
      <c r="L252" s="147"/>
      <c r="M252" s="152"/>
      <c r="T252" s="153"/>
      <c r="AT252" s="149" t="s">
        <v>142</v>
      </c>
      <c r="AU252" s="149" t="s">
        <v>83</v>
      </c>
      <c r="AV252" s="12" t="s">
        <v>81</v>
      </c>
      <c r="AW252" s="12" t="s">
        <v>30</v>
      </c>
      <c r="AX252" s="12" t="s">
        <v>73</v>
      </c>
      <c r="AY252" s="149" t="s">
        <v>133</v>
      </c>
    </row>
    <row r="253" spans="2:65" s="13" customFormat="1">
      <c r="B253" s="154"/>
      <c r="D253" s="148" t="s">
        <v>142</v>
      </c>
      <c r="E253" s="155" t="s">
        <v>1</v>
      </c>
      <c r="F253" s="156" t="s">
        <v>330</v>
      </c>
      <c r="H253" s="157">
        <v>94.834999999999994</v>
      </c>
      <c r="I253" s="158"/>
      <c r="L253" s="154"/>
      <c r="M253" s="159"/>
      <c r="T253" s="160"/>
      <c r="AT253" s="155" t="s">
        <v>142</v>
      </c>
      <c r="AU253" s="155" t="s">
        <v>83</v>
      </c>
      <c r="AV253" s="13" t="s">
        <v>83</v>
      </c>
      <c r="AW253" s="13" t="s">
        <v>30</v>
      </c>
      <c r="AX253" s="13" t="s">
        <v>73</v>
      </c>
      <c r="AY253" s="155" t="s">
        <v>133</v>
      </c>
    </row>
    <row r="254" spans="2:65" s="12" customFormat="1">
      <c r="B254" s="147"/>
      <c r="D254" s="148" t="s">
        <v>142</v>
      </c>
      <c r="E254" s="149" t="s">
        <v>1</v>
      </c>
      <c r="F254" s="150" t="s">
        <v>331</v>
      </c>
      <c r="H254" s="149" t="s">
        <v>1</v>
      </c>
      <c r="I254" s="151"/>
      <c r="L254" s="147"/>
      <c r="M254" s="152"/>
      <c r="T254" s="153"/>
      <c r="AT254" s="149" t="s">
        <v>142</v>
      </c>
      <c r="AU254" s="149" t="s">
        <v>83</v>
      </c>
      <c r="AV254" s="12" t="s">
        <v>81</v>
      </c>
      <c r="AW254" s="12" t="s">
        <v>30</v>
      </c>
      <c r="AX254" s="12" t="s">
        <v>73</v>
      </c>
      <c r="AY254" s="149" t="s">
        <v>133</v>
      </c>
    </row>
    <row r="255" spans="2:65" s="13" customFormat="1">
      <c r="B255" s="154"/>
      <c r="D255" s="148" t="s">
        <v>142</v>
      </c>
      <c r="E255" s="155" t="s">
        <v>1</v>
      </c>
      <c r="F255" s="156" t="s">
        <v>332</v>
      </c>
      <c r="H255" s="157">
        <v>41.53</v>
      </c>
      <c r="I255" s="158"/>
      <c r="L255" s="154"/>
      <c r="M255" s="159"/>
      <c r="T255" s="160"/>
      <c r="AT255" s="155" t="s">
        <v>142</v>
      </c>
      <c r="AU255" s="155" t="s">
        <v>83</v>
      </c>
      <c r="AV255" s="13" t="s">
        <v>83</v>
      </c>
      <c r="AW255" s="13" t="s">
        <v>30</v>
      </c>
      <c r="AX255" s="13" t="s">
        <v>73</v>
      </c>
      <c r="AY255" s="155" t="s">
        <v>133</v>
      </c>
    </row>
    <row r="256" spans="2:65" s="12" customFormat="1">
      <c r="B256" s="147"/>
      <c r="D256" s="148" t="s">
        <v>142</v>
      </c>
      <c r="E256" s="149" t="s">
        <v>1</v>
      </c>
      <c r="F256" s="150" t="s">
        <v>313</v>
      </c>
      <c r="H256" s="149" t="s">
        <v>1</v>
      </c>
      <c r="I256" s="151"/>
      <c r="L256" s="147"/>
      <c r="M256" s="152"/>
      <c r="T256" s="153"/>
      <c r="AT256" s="149" t="s">
        <v>142</v>
      </c>
      <c r="AU256" s="149" t="s">
        <v>83</v>
      </c>
      <c r="AV256" s="12" t="s">
        <v>81</v>
      </c>
      <c r="AW256" s="12" t="s">
        <v>30</v>
      </c>
      <c r="AX256" s="12" t="s">
        <v>73</v>
      </c>
      <c r="AY256" s="149" t="s">
        <v>133</v>
      </c>
    </row>
    <row r="257" spans="2:65" s="13" customFormat="1">
      <c r="B257" s="154"/>
      <c r="D257" s="148" t="s">
        <v>142</v>
      </c>
      <c r="E257" s="155" t="s">
        <v>1</v>
      </c>
      <c r="F257" s="156" t="s">
        <v>333</v>
      </c>
      <c r="H257" s="157">
        <v>10.08</v>
      </c>
      <c r="I257" s="158"/>
      <c r="L257" s="154"/>
      <c r="M257" s="159"/>
      <c r="T257" s="160"/>
      <c r="AT257" s="155" t="s">
        <v>142</v>
      </c>
      <c r="AU257" s="155" t="s">
        <v>83</v>
      </c>
      <c r="AV257" s="13" t="s">
        <v>83</v>
      </c>
      <c r="AW257" s="13" t="s">
        <v>30</v>
      </c>
      <c r="AX257" s="13" t="s">
        <v>73</v>
      </c>
      <c r="AY257" s="155" t="s">
        <v>133</v>
      </c>
    </row>
    <row r="258" spans="2:65" s="14" customFormat="1">
      <c r="B258" s="161"/>
      <c r="D258" s="148" t="s">
        <v>142</v>
      </c>
      <c r="E258" s="162" t="s">
        <v>1</v>
      </c>
      <c r="F258" s="163" t="s">
        <v>157</v>
      </c>
      <c r="H258" s="164">
        <v>146.44500000000002</v>
      </c>
      <c r="I258" s="165"/>
      <c r="L258" s="161"/>
      <c r="M258" s="166"/>
      <c r="T258" s="167"/>
      <c r="AT258" s="162" t="s">
        <v>142</v>
      </c>
      <c r="AU258" s="162" t="s">
        <v>83</v>
      </c>
      <c r="AV258" s="14" t="s">
        <v>140</v>
      </c>
      <c r="AW258" s="14" t="s">
        <v>30</v>
      </c>
      <c r="AX258" s="14" t="s">
        <v>81</v>
      </c>
      <c r="AY258" s="162" t="s">
        <v>133</v>
      </c>
    </row>
    <row r="259" spans="2:65" s="1" customFormat="1" ht="37.799999999999997" customHeight="1">
      <c r="B259" s="32"/>
      <c r="C259" s="133" t="s">
        <v>334</v>
      </c>
      <c r="D259" s="133" t="s">
        <v>136</v>
      </c>
      <c r="E259" s="134" t="s">
        <v>335</v>
      </c>
      <c r="F259" s="135" t="s">
        <v>336</v>
      </c>
      <c r="G259" s="136" t="s">
        <v>139</v>
      </c>
      <c r="H259" s="137">
        <v>142.267</v>
      </c>
      <c r="I259" s="138">
        <v>87</v>
      </c>
      <c r="J259" s="139">
        <f>ROUND(I259*H259,2)</f>
        <v>12377.23</v>
      </c>
      <c r="K259" s="140"/>
      <c r="L259" s="32"/>
      <c r="M259" s="141" t="s">
        <v>1</v>
      </c>
      <c r="N259" s="142" t="s">
        <v>38</v>
      </c>
      <c r="P259" s="143">
        <f>O259*H259</f>
        <v>0</v>
      </c>
      <c r="Q259" s="143">
        <v>5.7099999999999998E-3</v>
      </c>
      <c r="R259" s="143">
        <f>Q259*H259</f>
        <v>0.81234456999999993</v>
      </c>
      <c r="S259" s="143">
        <v>0</v>
      </c>
      <c r="T259" s="144">
        <f>S259*H259</f>
        <v>0</v>
      </c>
      <c r="AR259" s="145" t="s">
        <v>140</v>
      </c>
      <c r="AT259" s="145" t="s">
        <v>136</v>
      </c>
      <c r="AU259" s="145" t="s">
        <v>83</v>
      </c>
      <c r="AY259" s="17" t="s">
        <v>133</v>
      </c>
      <c r="BE259" s="146">
        <f>IF(N259="základní",J259,0)</f>
        <v>12377.23</v>
      </c>
      <c r="BF259" s="146">
        <f>IF(N259="snížená",J259,0)</f>
        <v>0</v>
      </c>
      <c r="BG259" s="146">
        <f>IF(N259="zákl. přenesená",J259,0)</f>
        <v>0</v>
      </c>
      <c r="BH259" s="146">
        <f>IF(N259="sníž. přenesená",J259,0)</f>
        <v>0</v>
      </c>
      <c r="BI259" s="146">
        <f>IF(N259="nulová",J259,0)</f>
        <v>0</v>
      </c>
      <c r="BJ259" s="17" t="s">
        <v>81</v>
      </c>
      <c r="BK259" s="146">
        <f>ROUND(I259*H259,2)</f>
        <v>12377.23</v>
      </c>
      <c r="BL259" s="17" t="s">
        <v>140</v>
      </c>
      <c r="BM259" s="145" t="s">
        <v>337</v>
      </c>
    </row>
    <row r="260" spans="2:65" s="12" customFormat="1">
      <c r="B260" s="147"/>
      <c r="D260" s="148" t="s">
        <v>142</v>
      </c>
      <c r="E260" s="149" t="s">
        <v>1</v>
      </c>
      <c r="F260" s="150" t="s">
        <v>338</v>
      </c>
      <c r="H260" s="149" t="s">
        <v>1</v>
      </c>
      <c r="I260" s="151"/>
      <c r="L260" s="147"/>
      <c r="M260" s="152"/>
      <c r="T260" s="153"/>
      <c r="AT260" s="149" t="s">
        <v>142</v>
      </c>
      <c r="AU260" s="149" t="s">
        <v>83</v>
      </c>
      <c r="AV260" s="12" t="s">
        <v>81</v>
      </c>
      <c r="AW260" s="12" t="s">
        <v>30</v>
      </c>
      <c r="AX260" s="12" t="s">
        <v>73</v>
      </c>
      <c r="AY260" s="149" t="s">
        <v>133</v>
      </c>
    </row>
    <row r="261" spans="2:65" s="12" customFormat="1">
      <c r="B261" s="147"/>
      <c r="D261" s="148" t="s">
        <v>142</v>
      </c>
      <c r="E261" s="149" t="s">
        <v>1</v>
      </c>
      <c r="F261" s="150" t="s">
        <v>339</v>
      </c>
      <c r="H261" s="149" t="s">
        <v>1</v>
      </c>
      <c r="I261" s="151"/>
      <c r="L261" s="147"/>
      <c r="M261" s="152"/>
      <c r="T261" s="153"/>
      <c r="AT261" s="149" t="s">
        <v>142</v>
      </c>
      <c r="AU261" s="149" t="s">
        <v>83</v>
      </c>
      <c r="AV261" s="12" t="s">
        <v>81</v>
      </c>
      <c r="AW261" s="12" t="s">
        <v>30</v>
      </c>
      <c r="AX261" s="12" t="s">
        <v>73</v>
      </c>
      <c r="AY261" s="149" t="s">
        <v>133</v>
      </c>
    </row>
    <row r="262" spans="2:65" s="13" customFormat="1">
      <c r="B262" s="154"/>
      <c r="D262" s="148" t="s">
        <v>142</v>
      </c>
      <c r="E262" s="155" t="s">
        <v>1</v>
      </c>
      <c r="F262" s="156" t="s">
        <v>340</v>
      </c>
      <c r="H262" s="157">
        <v>150.08699999999999</v>
      </c>
      <c r="I262" s="158"/>
      <c r="L262" s="154"/>
      <c r="M262" s="159"/>
      <c r="T262" s="160"/>
      <c r="AT262" s="155" t="s">
        <v>142</v>
      </c>
      <c r="AU262" s="155" t="s">
        <v>83</v>
      </c>
      <c r="AV262" s="13" t="s">
        <v>83</v>
      </c>
      <c r="AW262" s="13" t="s">
        <v>30</v>
      </c>
      <c r="AX262" s="13" t="s">
        <v>73</v>
      </c>
      <c r="AY262" s="155" t="s">
        <v>133</v>
      </c>
    </row>
    <row r="263" spans="2:65" s="13" customFormat="1">
      <c r="B263" s="154"/>
      <c r="D263" s="148" t="s">
        <v>142</v>
      </c>
      <c r="E263" s="155" t="s">
        <v>1</v>
      </c>
      <c r="F263" s="156" t="s">
        <v>341</v>
      </c>
      <c r="H263" s="157">
        <v>-3.12</v>
      </c>
      <c r="I263" s="158"/>
      <c r="L263" s="154"/>
      <c r="M263" s="159"/>
      <c r="T263" s="160"/>
      <c r="AT263" s="155" t="s">
        <v>142</v>
      </c>
      <c r="AU263" s="155" t="s">
        <v>83</v>
      </c>
      <c r="AV263" s="13" t="s">
        <v>83</v>
      </c>
      <c r="AW263" s="13" t="s">
        <v>30</v>
      </c>
      <c r="AX263" s="13" t="s">
        <v>73</v>
      </c>
      <c r="AY263" s="155" t="s">
        <v>133</v>
      </c>
    </row>
    <row r="264" spans="2:65" s="13" customFormat="1">
      <c r="B264" s="154"/>
      <c r="D264" s="148" t="s">
        <v>142</v>
      </c>
      <c r="E264" s="155" t="s">
        <v>1</v>
      </c>
      <c r="F264" s="156" t="s">
        <v>342</v>
      </c>
      <c r="H264" s="157">
        <v>-4.7</v>
      </c>
      <c r="I264" s="158"/>
      <c r="L264" s="154"/>
      <c r="M264" s="159"/>
      <c r="T264" s="160"/>
      <c r="AT264" s="155" t="s">
        <v>142</v>
      </c>
      <c r="AU264" s="155" t="s">
        <v>83</v>
      </c>
      <c r="AV264" s="13" t="s">
        <v>83</v>
      </c>
      <c r="AW264" s="13" t="s">
        <v>30</v>
      </c>
      <c r="AX264" s="13" t="s">
        <v>73</v>
      </c>
      <c r="AY264" s="155" t="s">
        <v>133</v>
      </c>
    </row>
    <row r="265" spans="2:65" s="14" customFormat="1">
      <c r="B265" s="161"/>
      <c r="D265" s="148" t="s">
        <v>142</v>
      </c>
      <c r="E265" s="162" t="s">
        <v>1</v>
      </c>
      <c r="F265" s="163" t="s">
        <v>157</v>
      </c>
      <c r="H265" s="164">
        <v>142.267</v>
      </c>
      <c r="I265" s="165"/>
      <c r="L265" s="161"/>
      <c r="M265" s="166"/>
      <c r="T265" s="167"/>
      <c r="AT265" s="162" t="s">
        <v>142</v>
      </c>
      <c r="AU265" s="162" t="s">
        <v>83</v>
      </c>
      <c r="AV265" s="14" t="s">
        <v>140</v>
      </c>
      <c r="AW265" s="14" t="s">
        <v>30</v>
      </c>
      <c r="AX265" s="14" t="s">
        <v>81</v>
      </c>
      <c r="AY265" s="162" t="s">
        <v>133</v>
      </c>
    </row>
    <row r="266" spans="2:65" s="1" customFormat="1" ht="24.15" customHeight="1">
      <c r="B266" s="32"/>
      <c r="C266" s="133" t="s">
        <v>343</v>
      </c>
      <c r="D266" s="133" t="s">
        <v>136</v>
      </c>
      <c r="E266" s="134" t="s">
        <v>344</v>
      </c>
      <c r="F266" s="135" t="s">
        <v>345</v>
      </c>
      <c r="G266" s="136" t="s">
        <v>160</v>
      </c>
      <c r="H266" s="137">
        <v>7.8</v>
      </c>
      <c r="I266" s="138">
        <v>142</v>
      </c>
      <c r="J266" s="139">
        <f>ROUND(I266*H266,2)</f>
        <v>1107.5999999999999</v>
      </c>
      <c r="K266" s="140"/>
      <c r="L266" s="32"/>
      <c r="M266" s="141" t="s">
        <v>1</v>
      </c>
      <c r="N266" s="142" t="s">
        <v>38</v>
      </c>
      <c r="P266" s="143">
        <f>O266*H266</f>
        <v>0</v>
      </c>
      <c r="Q266" s="143">
        <v>1.5E-3</v>
      </c>
      <c r="R266" s="143">
        <f>Q266*H266</f>
        <v>1.17E-2</v>
      </c>
      <c r="S266" s="143">
        <v>0</v>
      </c>
      <c r="T266" s="144">
        <f>S266*H266</f>
        <v>0</v>
      </c>
      <c r="AR266" s="145" t="s">
        <v>140</v>
      </c>
      <c r="AT266" s="145" t="s">
        <v>136</v>
      </c>
      <c r="AU266" s="145" t="s">
        <v>83</v>
      </c>
      <c r="AY266" s="17" t="s">
        <v>133</v>
      </c>
      <c r="BE266" s="146">
        <f>IF(N266="základní",J266,0)</f>
        <v>1107.5999999999999</v>
      </c>
      <c r="BF266" s="146">
        <f>IF(N266="snížená",J266,0)</f>
        <v>0</v>
      </c>
      <c r="BG266" s="146">
        <f>IF(N266="zákl. přenesená",J266,0)</f>
        <v>0</v>
      </c>
      <c r="BH266" s="146">
        <f>IF(N266="sníž. přenesená",J266,0)</f>
        <v>0</v>
      </c>
      <c r="BI266" s="146">
        <f>IF(N266="nulová",J266,0)</f>
        <v>0</v>
      </c>
      <c r="BJ266" s="17" t="s">
        <v>81</v>
      </c>
      <c r="BK266" s="146">
        <f>ROUND(I266*H266,2)</f>
        <v>1107.5999999999999</v>
      </c>
      <c r="BL266" s="17" t="s">
        <v>140</v>
      </c>
      <c r="BM266" s="145" t="s">
        <v>346</v>
      </c>
    </row>
    <row r="267" spans="2:65" s="12" customFormat="1">
      <c r="B267" s="147"/>
      <c r="D267" s="148" t="s">
        <v>142</v>
      </c>
      <c r="E267" s="149" t="s">
        <v>1</v>
      </c>
      <c r="F267" s="150" t="s">
        <v>347</v>
      </c>
      <c r="H267" s="149" t="s">
        <v>1</v>
      </c>
      <c r="I267" s="151"/>
      <c r="L267" s="147"/>
      <c r="M267" s="152"/>
      <c r="T267" s="153"/>
      <c r="AT267" s="149" t="s">
        <v>142</v>
      </c>
      <c r="AU267" s="149" t="s">
        <v>83</v>
      </c>
      <c r="AV267" s="12" t="s">
        <v>81</v>
      </c>
      <c r="AW267" s="12" t="s">
        <v>30</v>
      </c>
      <c r="AX267" s="12" t="s">
        <v>73</v>
      </c>
      <c r="AY267" s="149" t="s">
        <v>133</v>
      </c>
    </row>
    <row r="268" spans="2:65" s="13" customFormat="1">
      <c r="B268" s="154"/>
      <c r="D268" s="148" t="s">
        <v>142</v>
      </c>
      <c r="E268" s="155" t="s">
        <v>1</v>
      </c>
      <c r="F268" s="156" t="s">
        <v>348</v>
      </c>
      <c r="H268" s="157">
        <v>7.8</v>
      </c>
      <c r="I268" s="158"/>
      <c r="L268" s="154"/>
      <c r="M268" s="159"/>
      <c r="T268" s="160"/>
      <c r="AT268" s="155" t="s">
        <v>142</v>
      </c>
      <c r="AU268" s="155" t="s">
        <v>83</v>
      </c>
      <c r="AV268" s="13" t="s">
        <v>83</v>
      </c>
      <c r="AW268" s="13" t="s">
        <v>30</v>
      </c>
      <c r="AX268" s="13" t="s">
        <v>81</v>
      </c>
      <c r="AY268" s="155" t="s">
        <v>133</v>
      </c>
    </row>
    <row r="269" spans="2:65" s="1" customFormat="1" ht="24.15" customHeight="1">
      <c r="B269" s="32"/>
      <c r="C269" s="133" t="s">
        <v>349</v>
      </c>
      <c r="D269" s="133" t="s">
        <v>136</v>
      </c>
      <c r="E269" s="134" t="s">
        <v>350</v>
      </c>
      <c r="F269" s="135" t="s">
        <v>351</v>
      </c>
      <c r="G269" s="136" t="s">
        <v>139</v>
      </c>
      <c r="H269" s="137">
        <v>97.635000000000005</v>
      </c>
      <c r="I269" s="138">
        <v>100</v>
      </c>
      <c r="J269" s="139">
        <f>ROUND(I269*H269,2)</f>
        <v>9763.5</v>
      </c>
      <c r="K269" s="140"/>
      <c r="L269" s="32"/>
      <c r="M269" s="141" t="s">
        <v>1</v>
      </c>
      <c r="N269" s="142" t="s">
        <v>38</v>
      </c>
      <c r="P269" s="143">
        <f>O269*H269</f>
        <v>0</v>
      </c>
      <c r="Q269" s="143">
        <v>2.2000000000000001E-4</v>
      </c>
      <c r="R269" s="143">
        <f>Q269*H269</f>
        <v>2.1479700000000001E-2</v>
      </c>
      <c r="S269" s="143">
        <v>2.0000000000000001E-4</v>
      </c>
      <c r="T269" s="144">
        <f>S269*H269</f>
        <v>1.9527000000000003E-2</v>
      </c>
      <c r="AR269" s="145" t="s">
        <v>140</v>
      </c>
      <c r="AT269" s="145" t="s">
        <v>136</v>
      </c>
      <c r="AU269" s="145" t="s">
        <v>83</v>
      </c>
      <c r="AY269" s="17" t="s">
        <v>133</v>
      </c>
      <c r="BE269" s="146">
        <f>IF(N269="základní",J269,0)</f>
        <v>9763.5</v>
      </c>
      <c r="BF269" s="146">
        <f>IF(N269="snížená",J269,0)</f>
        <v>0</v>
      </c>
      <c r="BG269" s="146">
        <f>IF(N269="zákl. přenesená",J269,0)</f>
        <v>0</v>
      </c>
      <c r="BH269" s="146">
        <f>IF(N269="sníž. přenesená",J269,0)</f>
        <v>0</v>
      </c>
      <c r="BI269" s="146">
        <f>IF(N269="nulová",J269,0)</f>
        <v>0</v>
      </c>
      <c r="BJ269" s="17" t="s">
        <v>81</v>
      </c>
      <c r="BK269" s="146">
        <f>ROUND(I269*H269,2)</f>
        <v>9763.5</v>
      </c>
      <c r="BL269" s="17" t="s">
        <v>140</v>
      </c>
      <c r="BM269" s="145" t="s">
        <v>352</v>
      </c>
    </row>
    <row r="270" spans="2:65" s="12" customFormat="1">
      <c r="B270" s="147"/>
      <c r="D270" s="148" t="s">
        <v>142</v>
      </c>
      <c r="E270" s="149" t="s">
        <v>1</v>
      </c>
      <c r="F270" s="150" t="s">
        <v>353</v>
      </c>
      <c r="H270" s="149" t="s">
        <v>1</v>
      </c>
      <c r="I270" s="151"/>
      <c r="L270" s="147"/>
      <c r="M270" s="152"/>
      <c r="T270" s="153"/>
      <c r="AT270" s="149" t="s">
        <v>142</v>
      </c>
      <c r="AU270" s="149" t="s">
        <v>83</v>
      </c>
      <c r="AV270" s="12" t="s">
        <v>81</v>
      </c>
      <c r="AW270" s="12" t="s">
        <v>30</v>
      </c>
      <c r="AX270" s="12" t="s">
        <v>73</v>
      </c>
      <c r="AY270" s="149" t="s">
        <v>133</v>
      </c>
    </row>
    <row r="271" spans="2:65" s="13" customFormat="1">
      <c r="B271" s="154"/>
      <c r="D271" s="148" t="s">
        <v>142</v>
      </c>
      <c r="E271" s="155" t="s">
        <v>1</v>
      </c>
      <c r="F271" s="156" t="s">
        <v>354</v>
      </c>
      <c r="H271" s="157">
        <v>97.635000000000005</v>
      </c>
      <c r="I271" s="158"/>
      <c r="L271" s="154"/>
      <c r="M271" s="159"/>
      <c r="T271" s="160"/>
      <c r="AT271" s="155" t="s">
        <v>142</v>
      </c>
      <c r="AU271" s="155" t="s">
        <v>83</v>
      </c>
      <c r="AV271" s="13" t="s">
        <v>83</v>
      </c>
      <c r="AW271" s="13" t="s">
        <v>30</v>
      </c>
      <c r="AX271" s="13" t="s">
        <v>81</v>
      </c>
      <c r="AY271" s="155" t="s">
        <v>133</v>
      </c>
    </row>
    <row r="272" spans="2:65" s="1" customFormat="1" ht="21.75" customHeight="1">
      <c r="B272" s="32"/>
      <c r="C272" s="133" t="s">
        <v>355</v>
      </c>
      <c r="D272" s="133" t="s">
        <v>136</v>
      </c>
      <c r="E272" s="134" t="s">
        <v>356</v>
      </c>
      <c r="F272" s="135" t="s">
        <v>357</v>
      </c>
      <c r="G272" s="136" t="s">
        <v>139</v>
      </c>
      <c r="H272" s="137">
        <v>13.946999999999999</v>
      </c>
      <c r="I272" s="138">
        <v>45</v>
      </c>
      <c r="J272" s="139">
        <f>ROUND(I272*H272,2)</f>
        <v>627.62</v>
      </c>
      <c r="K272" s="140"/>
      <c r="L272" s="32"/>
      <c r="M272" s="141" t="s">
        <v>1</v>
      </c>
      <c r="N272" s="142" t="s">
        <v>38</v>
      </c>
      <c r="P272" s="143">
        <f>O272*H272</f>
        <v>0</v>
      </c>
      <c r="Q272" s="143">
        <v>2.5999999999999998E-4</v>
      </c>
      <c r="R272" s="143">
        <f>Q272*H272</f>
        <v>3.6262199999999994E-3</v>
      </c>
      <c r="S272" s="143">
        <v>0</v>
      </c>
      <c r="T272" s="144">
        <f>S272*H272</f>
        <v>0</v>
      </c>
      <c r="AR272" s="145" t="s">
        <v>140</v>
      </c>
      <c r="AT272" s="145" t="s">
        <v>136</v>
      </c>
      <c r="AU272" s="145" t="s">
        <v>83</v>
      </c>
      <c r="AY272" s="17" t="s">
        <v>133</v>
      </c>
      <c r="BE272" s="146">
        <f>IF(N272="základní",J272,0)</f>
        <v>627.62</v>
      </c>
      <c r="BF272" s="146">
        <f>IF(N272="snížená",J272,0)</f>
        <v>0</v>
      </c>
      <c r="BG272" s="146">
        <f>IF(N272="zákl. přenesená",J272,0)</f>
        <v>0</v>
      </c>
      <c r="BH272" s="146">
        <f>IF(N272="sníž. přenesená",J272,0)</f>
        <v>0</v>
      </c>
      <c r="BI272" s="146">
        <f>IF(N272="nulová",J272,0)</f>
        <v>0</v>
      </c>
      <c r="BJ272" s="17" t="s">
        <v>81</v>
      </c>
      <c r="BK272" s="146">
        <f>ROUND(I272*H272,2)</f>
        <v>627.62</v>
      </c>
      <c r="BL272" s="17" t="s">
        <v>140</v>
      </c>
      <c r="BM272" s="145" t="s">
        <v>358</v>
      </c>
    </row>
    <row r="273" spans="2:65" s="1" customFormat="1" ht="24.15" customHeight="1">
      <c r="B273" s="32"/>
      <c r="C273" s="133" t="s">
        <v>359</v>
      </c>
      <c r="D273" s="133" t="s">
        <v>136</v>
      </c>
      <c r="E273" s="134" t="s">
        <v>360</v>
      </c>
      <c r="F273" s="135" t="s">
        <v>361</v>
      </c>
      <c r="G273" s="136" t="s">
        <v>139</v>
      </c>
      <c r="H273" s="137">
        <v>13.946999999999999</v>
      </c>
      <c r="I273" s="138">
        <v>210</v>
      </c>
      <c r="J273" s="139">
        <f>ROUND(I273*H273,2)</f>
        <v>2928.87</v>
      </c>
      <c r="K273" s="140"/>
      <c r="L273" s="32"/>
      <c r="M273" s="141" t="s">
        <v>1</v>
      </c>
      <c r="N273" s="142" t="s">
        <v>38</v>
      </c>
      <c r="P273" s="143">
        <f>O273*H273</f>
        <v>0</v>
      </c>
      <c r="Q273" s="143">
        <v>4.3800000000000002E-3</v>
      </c>
      <c r="R273" s="143">
        <f>Q273*H273</f>
        <v>6.1087860000000001E-2</v>
      </c>
      <c r="S273" s="143">
        <v>0</v>
      </c>
      <c r="T273" s="144">
        <f>S273*H273</f>
        <v>0</v>
      </c>
      <c r="AR273" s="145" t="s">
        <v>140</v>
      </c>
      <c r="AT273" s="145" t="s">
        <v>136</v>
      </c>
      <c r="AU273" s="145" t="s">
        <v>83</v>
      </c>
      <c r="AY273" s="17" t="s">
        <v>133</v>
      </c>
      <c r="BE273" s="146">
        <f>IF(N273="základní",J273,0)</f>
        <v>2928.87</v>
      </c>
      <c r="BF273" s="146">
        <f>IF(N273="snížená",J273,0)</f>
        <v>0</v>
      </c>
      <c r="BG273" s="146">
        <f>IF(N273="zákl. přenesená",J273,0)</f>
        <v>0</v>
      </c>
      <c r="BH273" s="146">
        <f>IF(N273="sníž. přenesená",J273,0)</f>
        <v>0</v>
      </c>
      <c r="BI273" s="146">
        <f>IF(N273="nulová",J273,0)</f>
        <v>0</v>
      </c>
      <c r="BJ273" s="17" t="s">
        <v>81</v>
      </c>
      <c r="BK273" s="146">
        <f>ROUND(I273*H273,2)</f>
        <v>2928.87</v>
      </c>
      <c r="BL273" s="17" t="s">
        <v>140</v>
      </c>
      <c r="BM273" s="145" t="s">
        <v>362</v>
      </c>
    </row>
    <row r="274" spans="2:65" s="12" customFormat="1">
      <c r="B274" s="147"/>
      <c r="D274" s="148" t="s">
        <v>142</v>
      </c>
      <c r="E274" s="149" t="s">
        <v>1</v>
      </c>
      <c r="F274" s="150" t="s">
        <v>363</v>
      </c>
      <c r="H274" s="149" t="s">
        <v>1</v>
      </c>
      <c r="I274" s="151"/>
      <c r="L274" s="147"/>
      <c r="M274" s="152"/>
      <c r="T274" s="153"/>
      <c r="AT274" s="149" t="s">
        <v>142</v>
      </c>
      <c r="AU274" s="149" t="s">
        <v>83</v>
      </c>
      <c r="AV274" s="12" t="s">
        <v>81</v>
      </c>
      <c r="AW274" s="12" t="s">
        <v>30</v>
      </c>
      <c r="AX274" s="12" t="s">
        <v>73</v>
      </c>
      <c r="AY274" s="149" t="s">
        <v>133</v>
      </c>
    </row>
    <row r="275" spans="2:65" s="13" customFormat="1">
      <c r="B275" s="154"/>
      <c r="D275" s="148" t="s">
        <v>142</v>
      </c>
      <c r="E275" s="155" t="s">
        <v>1</v>
      </c>
      <c r="F275" s="156" t="s">
        <v>364</v>
      </c>
      <c r="H275" s="157">
        <v>13.946999999999999</v>
      </c>
      <c r="I275" s="158"/>
      <c r="L275" s="154"/>
      <c r="M275" s="159"/>
      <c r="T275" s="160"/>
      <c r="AT275" s="155" t="s">
        <v>142</v>
      </c>
      <c r="AU275" s="155" t="s">
        <v>83</v>
      </c>
      <c r="AV275" s="13" t="s">
        <v>83</v>
      </c>
      <c r="AW275" s="13" t="s">
        <v>30</v>
      </c>
      <c r="AX275" s="13" t="s">
        <v>81</v>
      </c>
      <c r="AY275" s="155" t="s">
        <v>133</v>
      </c>
    </row>
    <row r="276" spans="2:65" s="1" customFormat="1" ht="24.15" customHeight="1">
      <c r="B276" s="32"/>
      <c r="C276" s="133" t="s">
        <v>365</v>
      </c>
      <c r="D276" s="133" t="s">
        <v>136</v>
      </c>
      <c r="E276" s="134" t="s">
        <v>366</v>
      </c>
      <c r="F276" s="135" t="s">
        <v>367</v>
      </c>
      <c r="G276" s="136" t="s">
        <v>139</v>
      </c>
      <c r="H276" s="137">
        <v>13.946999999999999</v>
      </c>
      <c r="I276" s="138">
        <v>395</v>
      </c>
      <c r="J276" s="139">
        <f>ROUND(I276*H276,2)</f>
        <v>5509.07</v>
      </c>
      <c r="K276" s="140"/>
      <c r="L276" s="32"/>
      <c r="M276" s="141" t="s">
        <v>1</v>
      </c>
      <c r="N276" s="142" t="s">
        <v>38</v>
      </c>
      <c r="P276" s="143">
        <f>O276*H276</f>
        <v>0</v>
      </c>
      <c r="Q276" s="143">
        <v>7.0000000000000001E-3</v>
      </c>
      <c r="R276" s="143">
        <f>Q276*H276</f>
        <v>9.7628999999999994E-2</v>
      </c>
      <c r="S276" s="143">
        <v>0</v>
      </c>
      <c r="T276" s="144">
        <f>S276*H276</f>
        <v>0</v>
      </c>
      <c r="AR276" s="145" t="s">
        <v>140</v>
      </c>
      <c r="AT276" s="145" t="s">
        <v>136</v>
      </c>
      <c r="AU276" s="145" t="s">
        <v>83</v>
      </c>
      <c r="AY276" s="17" t="s">
        <v>133</v>
      </c>
      <c r="BE276" s="146">
        <f>IF(N276="základní",J276,0)</f>
        <v>5509.07</v>
      </c>
      <c r="BF276" s="146">
        <f>IF(N276="snížená",J276,0)</f>
        <v>0</v>
      </c>
      <c r="BG276" s="146">
        <f>IF(N276="zákl. přenesená",J276,0)</f>
        <v>0</v>
      </c>
      <c r="BH276" s="146">
        <f>IF(N276="sníž. přenesená",J276,0)</f>
        <v>0</v>
      </c>
      <c r="BI276" s="146">
        <f>IF(N276="nulová",J276,0)</f>
        <v>0</v>
      </c>
      <c r="BJ276" s="17" t="s">
        <v>81</v>
      </c>
      <c r="BK276" s="146">
        <f>ROUND(I276*H276,2)</f>
        <v>5509.07</v>
      </c>
      <c r="BL276" s="17" t="s">
        <v>140</v>
      </c>
      <c r="BM276" s="145" t="s">
        <v>368</v>
      </c>
    </row>
    <row r="277" spans="2:65" s="12" customFormat="1">
      <c r="B277" s="147"/>
      <c r="D277" s="148" t="s">
        <v>142</v>
      </c>
      <c r="E277" s="149" t="s">
        <v>1</v>
      </c>
      <c r="F277" s="150" t="s">
        <v>363</v>
      </c>
      <c r="H277" s="149" t="s">
        <v>1</v>
      </c>
      <c r="I277" s="151"/>
      <c r="L277" s="147"/>
      <c r="M277" s="152"/>
      <c r="T277" s="153"/>
      <c r="AT277" s="149" t="s">
        <v>142</v>
      </c>
      <c r="AU277" s="149" t="s">
        <v>83</v>
      </c>
      <c r="AV277" s="12" t="s">
        <v>81</v>
      </c>
      <c r="AW277" s="12" t="s">
        <v>30</v>
      </c>
      <c r="AX277" s="12" t="s">
        <v>73</v>
      </c>
      <c r="AY277" s="149" t="s">
        <v>133</v>
      </c>
    </row>
    <row r="278" spans="2:65" s="13" customFormat="1">
      <c r="B278" s="154"/>
      <c r="D278" s="148" t="s">
        <v>142</v>
      </c>
      <c r="E278" s="155" t="s">
        <v>1</v>
      </c>
      <c r="F278" s="156" t="s">
        <v>364</v>
      </c>
      <c r="H278" s="157">
        <v>13.946999999999999</v>
      </c>
      <c r="I278" s="158"/>
      <c r="L278" s="154"/>
      <c r="M278" s="159"/>
      <c r="T278" s="160"/>
      <c r="AT278" s="155" t="s">
        <v>142</v>
      </c>
      <c r="AU278" s="155" t="s">
        <v>83</v>
      </c>
      <c r="AV278" s="13" t="s">
        <v>83</v>
      </c>
      <c r="AW278" s="13" t="s">
        <v>30</v>
      </c>
      <c r="AX278" s="13" t="s">
        <v>81</v>
      </c>
      <c r="AY278" s="155" t="s">
        <v>133</v>
      </c>
    </row>
    <row r="279" spans="2:65" s="1" customFormat="1" ht="24.15" customHeight="1">
      <c r="B279" s="32"/>
      <c r="C279" s="133" t="s">
        <v>369</v>
      </c>
      <c r="D279" s="133" t="s">
        <v>136</v>
      </c>
      <c r="E279" s="134" t="s">
        <v>370</v>
      </c>
      <c r="F279" s="135" t="s">
        <v>371</v>
      </c>
      <c r="G279" s="136" t="s">
        <v>139</v>
      </c>
      <c r="H279" s="137">
        <v>136.09399999999999</v>
      </c>
      <c r="I279" s="138">
        <v>55</v>
      </c>
      <c r="J279" s="139">
        <f>ROUND(I279*H279,2)</f>
        <v>7485.17</v>
      </c>
      <c r="K279" s="140"/>
      <c r="L279" s="32"/>
      <c r="M279" s="141" t="s">
        <v>1</v>
      </c>
      <c r="N279" s="142" t="s">
        <v>38</v>
      </c>
      <c r="P279" s="143">
        <f>O279*H279</f>
        <v>0</v>
      </c>
      <c r="Q279" s="143">
        <v>4.9399999999999999E-3</v>
      </c>
      <c r="R279" s="143">
        <f>Q279*H279</f>
        <v>0.67230435999999993</v>
      </c>
      <c r="S279" s="143">
        <v>0</v>
      </c>
      <c r="T279" s="144">
        <f>S279*H279</f>
        <v>0</v>
      </c>
      <c r="AR279" s="145" t="s">
        <v>140</v>
      </c>
      <c r="AT279" s="145" t="s">
        <v>136</v>
      </c>
      <c r="AU279" s="145" t="s">
        <v>83</v>
      </c>
      <c r="AY279" s="17" t="s">
        <v>133</v>
      </c>
      <c r="BE279" s="146">
        <f>IF(N279="základní",J279,0)</f>
        <v>7485.17</v>
      </c>
      <c r="BF279" s="146">
        <f>IF(N279="snížená",J279,0)</f>
        <v>0</v>
      </c>
      <c r="BG279" s="146">
        <f>IF(N279="zákl. přenesená",J279,0)</f>
        <v>0</v>
      </c>
      <c r="BH279" s="146">
        <f>IF(N279="sníž. přenesená",J279,0)</f>
        <v>0</v>
      </c>
      <c r="BI279" s="146">
        <f>IF(N279="nulová",J279,0)</f>
        <v>0</v>
      </c>
      <c r="BJ279" s="17" t="s">
        <v>81</v>
      </c>
      <c r="BK279" s="146">
        <f>ROUND(I279*H279,2)</f>
        <v>7485.17</v>
      </c>
      <c r="BL279" s="17" t="s">
        <v>140</v>
      </c>
      <c r="BM279" s="145" t="s">
        <v>372</v>
      </c>
    </row>
    <row r="280" spans="2:65" s="1" customFormat="1" ht="24.15" customHeight="1">
      <c r="B280" s="32"/>
      <c r="C280" s="133" t="s">
        <v>373</v>
      </c>
      <c r="D280" s="133" t="s">
        <v>136</v>
      </c>
      <c r="E280" s="134" t="s">
        <v>374</v>
      </c>
      <c r="F280" s="135" t="s">
        <v>375</v>
      </c>
      <c r="G280" s="136" t="s">
        <v>160</v>
      </c>
      <c r="H280" s="137">
        <v>8</v>
      </c>
      <c r="I280" s="138">
        <v>50</v>
      </c>
      <c r="J280" s="139">
        <f>ROUND(I280*H280,2)</f>
        <v>400</v>
      </c>
      <c r="K280" s="140"/>
      <c r="L280" s="32"/>
      <c r="M280" s="141" t="s">
        <v>1</v>
      </c>
      <c r="N280" s="142" t="s">
        <v>38</v>
      </c>
      <c r="P280" s="143">
        <f>O280*H280</f>
        <v>0</v>
      </c>
      <c r="Q280" s="143">
        <v>0</v>
      </c>
      <c r="R280" s="143">
        <f>Q280*H280</f>
        <v>0</v>
      </c>
      <c r="S280" s="143">
        <v>0</v>
      </c>
      <c r="T280" s="144">
        <f>S280*H280</f>
        <v>0</v>
      </c>
      <c r="AR280" s="145" t="s">
        <v>140</v>
      </c>
      <c r="AT280" s="145" t="s">
        <v>136</v>
      </c>
      <c r="AU280" s="145" t="s">
        <v>83</v>
      </c>
      <c r="AY280" s="17" t="s">
        <v>133</v>
      </c>
      <c r="BE280" s="146">
        <f>IF(N280="základní",J280,0)</f>
        <v>400</v>
      </c>
      <c r="BF280" s="146">
        <f>IF(N280="snížená",J280,0)</f>
        <v>0</v>
      </c>
      <c r="BG280" s="146">
        <f>IF(N280="zákl. přenesená",J280,0)</f>
        <v>0</v>
      </c>
      <c r="BH280" s="146">
        <f>IF(N280="sníž. přenesená",J280,0)</f>
        <v>0</v>
      </c>
      <c r="BI280" s="146">
        <f>IF(N280="nulová",J280,0)</f>
        <v>0</v>
      </c>
      <c r="BJ280" s="17" t="s">
        <v>81</v>
      </c>
      <c r="BK280" s="146">
        <f>ROUND(I280*H280,2)</f>
        <v>400</v>
      </c>
      <c r="BL280" s="17" t="s">
        <v>140</v>
      </c>
      <c r="BM280" s="145" t="s">
        <v>376</v>
      </c>
    </row>
    <row r="281" spans="2:65" s="13" customFormat="1">
      <c r="B281" s="154"/>
      <c r="D281" s="148" t="s">
        <v>142</v>
      </c>
      <c r="E281" s="155" t="s">
        <v>1</v>
      </c>
      <c r="F281" s="156" t="s">
        <v>377</v>
      </c>
      <c r="H281" s="157">
        <v>8</v>
      </c>
      <c r="I281" s="158"/>
      <c r="L281" s="154"/>
      <c r="M281" s="159"/>
      <c r="T281" s="160"/>
      <c r="AT281" s="155" t="s">
        <v>142</v>
      </c>
      <c r="AU281" s="155" t="s">
        <v>83</v>
      </c>
      <c r="AV281" s="13" t="s">
        <v>83</v>
      </c>
      <c r="AW281" s="13" t="s">
        <v>30</v>
      </c>
      <c r="AX281" s="13" t="s">
        <v>81</v>
      </c>
      <c r="AY281" s="155" t="s">
        <v>133</v>
      </c>
    </row>
    <row r="282" spans="2:65" s="1" customFormat="1" ht="24.15" customHeight="1">
      <c r="B282" s="32"/>
      <c r="C282" s="168" t="s">
        <v>378</v>
      </c>
      <c r="D282" s="168" t="s">
        <v>179</v>
      </c>
      <c r="E282" s="169" t="s">
        <v>379</v>
      </c>
      <c r="F282" s="170" t="s">
        <v>380</v>
      </c>
      <c r="G282" s="171" t="s">
        <v>160</v>
      </c>
      <c r="H282" s="172">
        <v>8.4</v>
      </c>
      <c r="I282" s="173">
        <v>40</v>
      </c>
      <c r="J282" s="174">
        <f>ROUND(I282*H282,2)</f>
        <v>336</v>
      </c>
      <c r="K282" s="175"/>
      <c r="L282" s="176"/>
      <c r="M282" s="177" t="s">
        <v>1</v>
      </c>
      <c r="N282" s="178" t="s">
        <v>38</v>
      </c>
      <c r="P282" s="143">
        <f>O282*H282</f>
        <v>0</v>
      </c>
      <c r="Q282" s="143">
        <v>4.0000000000000003E-5</v>
      </c>
      <c r="R282" s="143">
        <f>Q282*H282</f>
        <v>3.3600000000000004E-4</v>
      </c>
      <c r="S282" s="143">
        <v>0</v>
      </c>
      <c r="T282" s="144">
        <f>S282*H282</f>
        <v>0</v>
      </c>
      <c r="AR282" s="145" t="s">
        <v>182</v>
      </c>
      <c r="AT282" s="145" t="s">
        <v>179</v>
      </c>
      <c r="AU282" s="145" t="s">
        <v>83</v>
      </c>
      <c r="AY282" s="17" t="s">
        <v>133</v>
      </c>
      <c r="BE282" s="146">
        <f>IF(N282="základní",J282,0)</f>
        <v>336</v>
      </c>
      <c r="BF282" s="146">
        <f>IF(N282="snížená",J282,0)</f>
        <v>0</v>
      </c>
      <c r="BG282" s="146">
        <f>IF(N282="zákl. přenesená",J282,0)</f>
        <v>0</v>
      </c>
      <c r="BH282" s="146">
        <f>IF(N282="sníž. přenesená",J282,0)</f>
        <v>0</v>
      </c>
      <c r="BI282" s="146">
        <f>IF(N282="nulová",J282,0)</f>
        <v>0</v>
      </c>
      <c r="BJ282" s="17" t="s">
        <v>81</v>
      </c>
      <c r="BK282" s="146">
        <f>ROUND(I282*H282,2)</f>
        <v>336</v>
      </c>
      <c r="BL282" s="17" t="s">
        <v>140</v>
      </c>
      <c r="BM282" s="145" t="s">
        <v>381</v>
      </c>
    </row>
    <row r="283" spans="2:65" s="13" customFormat="1">
      <c r="B283" s="154"/>
      <c r="D283" s="148" t="s">
        <v>142</v>
      </c>
      <c r="F283" s="156" t="s">
        <v>382</v>
      </c>
      <c r="H283" s="157">
        <v>8.4</v>
      </c>
      <c r="I283" s="158"/>
      <c r="L283" s="154"/>
      <c r="M283" s="159"/>
      <c r="T283" s="160"/>
      <c r="AT283" s="155" t="s">
        <v>142</v>
      </c>
      <c r="AU283" s="155" t="s">
        <v>83</v>
      </c>
      <c r="AV283" s="13" t="s">
        <v>83</v>
      </c>
      <c r="AW283" s="13" t="s">
        <v>4</v>
      </c>
      <c r="AX283" s="13" t="s">
        <v>81</v>
      </c>
      <c r="AY283" s="155" t="s">
        <v>133</v>
      </c>
    </row>
    <row r="284" spans="2:65" s="1" customFormat="1" ht="44.25" customHeight="1">
      <c r="B284" s="32"/>
      <c r="C284" s="133" t="s">
        <v>383</v>
      </c>
      <c r="D284" s="133" t="s">
        <v>136</v>
      </c>
      <c r="E284" s="134" t="s">
        <v>384</v>
      </c>
      <c r="F284" s="135" t="s">
        <v>385</v>
      </c>
      <c r="G284" s="136" t="s">
        <v>139</v>
      </c>
      <c r="H284" s="137">
        <v>14.6</v>
      </c>
      <c r="I284" s="138">
        <v>750</v>
      </c>
      <c r="J284" s="139">
        <f>ROUND(I284*H284,2)</f>
        <v>10950</v>
      </c>
      <c r="K284" s="140"/>
      <c r="L284" s="32"/>
      <c r="M284" s="141" t="s">
        <v>1</v>
      </c>
      <c r="N284" s="142" t="s">
        <v>38</v>
      </c>
      <c r="P284" s="143">
        <f>O284*H284</f>
        <v>0</v>
      </c>
      <c r="Q284" s="143">
        <v>8.6E-3</v>
      </c>
      <c r="R284" s="143">
        <f>Q284*H284</f>
        <v>0.12556</v>
      </c>
      <c r="S284" s="143">
        <v>0</v>
      </c>
      <c r="T284" s="144">
        <f>S284*H284</f>
        <v>0</v>
      </c>
      <c r="AR284" s="145" t="s">
        <v>140</v>
      </c>
      <c r="AT284" s="145" t="s">
        <v>136</v>
      </c>
      <c r="AU284" s="145" t="s">
        <v>83</v>
      </c>
      <c r="AY284" s="17" t="s">
        <v>133</v>
      </c>
      <c r="BE284" s="146">
        <f>IF(N284="základní",J284,0)</f>
        <v>10950</v>
      </c>
      <c r="BF284" s="146">
        <f>IF(N284="snížená",J284,0)</f>
        <v>0</v>
      </c>
      <c r="BG284" s="146">
        <f>IF(N284="zákl. přenesená",J284,0)</f>
        <v>0</v>
      </c>
      <c r="BH284" s="146">
        <f>IF(N284="sníž. přenesená",J284,0)</f>
        <v>0</v>
      </c>
      <c r="BI284" s="146">
        <f>IF(N284="nulová",J284,0)</f>
        <v>0</v>
      </c>
      <c r="BJ284" s="17" t="s">
        <v>81</v>
      </c>
      <c r="BK284" s="146">
        <f>ROUND(I284*H284,2)</f>
        <v>10950</v>
      </c>
      <c r="BL284" s="17" t="s">
        <v>140</v>
      </c>
      <c r="BM284" s="145" t="s">
        <v>386</v>
      </c>
    </row>
    <row r="285" spans="2:65" s="12" customFormat="1">
      <c r="B285" s="147"/>
      <c r="D285" s="148" t="s">
        <v>142</v>
      </c>
      <c r="E285" s="149" t="s">
        <v>1</v>
      </c>
      <c r="F285" s="150" t="s">
        <v>387</v>
      </c>
      <c r="H285" s="149" t="s">
        <v>1</v>
      </c>
      <c r="I285" s="151"/>
      <c r="L285" s="147"/>
      <c r="M285" s="152"/>
      <c r="T285" s="153"/>
      <c r="AT285" s="149" t="s">
        <v>142</v>
      </c>
      <c r="AU285" s="149" t="s">
        <v>83</v>
      </c>
      <c r="AV285" s="12" t="s">
        <v>81</v>
      </c>
      <c r="AW285" s="12" t="s">
        <v>30</v>
      </c>
      <c r="AX285" s="12" t="s">
        <v>73</v>
      </c>
      <c r="AY285" s="149" t="s">
        <v>133</v>
      </c>
    </row>
    <row r="286" spans="2:65" s="13" customFormat="1">
      <c r="B286" s="154"/>
      <c r="D286" s="148" t="s">
        <v>142</v>
      </c>
      <c r="E286" s="155" t="s">
        <v>1</v>
      </c>
      <c r="F286" s="156" t="s">
        <v>144</v>
      </c>
      <c r="H286" s="157">
        <v>11</v>
      </c>
      <c r="I286" s="158"/>
      <c r="L286" s="154"/>
      <c r="M286" s="159"/>
      <c r="T286" s="160"/>
      <c r="AT286" s="155" t="s">
        <v>142</v>
      </c>
      <c r="AU286" s="155" t="s">
        <v>83</v>
      </c>
      <c r="AV286" s="13" t="s">
        <v>83</v>
      </c>
      <c r="AW286" s="13" t="s">
        <v>30</v>
      </c>
      <c r="AX286" s="13" t="s">
        <v>73</v>
      </c>
      <c r="AY286" s="155" t="s">
        <v>133</v>
      </c>
    </row>
    <row r="287" spans="2:65" s="13" customFormat="1">
      <c r="B287" s="154"/>
      <c r="D287" s="148" t="s">
        <v>142</v>
      </c>
      <c r="E287" s="155" t="s">
        <v>1</v>
      </c>
      <c r="F287" s="156" t="s">
        <v>388</v>
      </c>
      <c r="H287" s="157">
        <v>3.6</v>
      </c>
      <c r="I287" s="158"/>
      <c r="L287" s="154"/>
      <c r="M287" s="159"/>
      <c r="T287" s="160"/>
      <c r="AT287" s="155" t="s">
        <v>142</v>
      </c>
      <c r="AU287" s="155" t="s">
        <v>83</v>
      </c>
      <c r="AV287" s="13" t="s">
        <v>83</v>
      </c>
      <c r="AW287" s="13" t="s">
        <v>30</v>
      </c>
      <c r="AX287" s="13" t="s">
        <v>73</v>
      </c>
      <c r="AY287" s="155" t="s">
        <v>133</v>
      </c>
    </row>
    <row r="288" spans="2:65" s="14" customFormat="1">
      <c r="B288" s="161"/>
      <c r="D288" s="148" t="s">
        <v>142</v>
      </c>
      <c r="E288" s="162" t="s">
        <v>1</v>
      </c>
      <c r="F288" s="163" t="s">
        <v>157</v>
      </c>
      <c r="H288" s="164">
        <v>14.6</v>
      </c>
      <c r="I288" s="165"/>
      <c r="L288" s="161"/>
      <c r="M288" s="166"/>
      <c r="T288" s="167"/>
      <c r="AT288" s="162" t="s">
        <v>142</v>
      </c>
      <c r="AU288" s="162" t="s">
        <v>83</v>
      </c>
      <c r="AV288" s="14" t="s">
        <v>140</v>
      </c>
      <c r="AW288" s="14" t="s">
        <v>30</v>
      </c>
      <c r="AX288" s="14" t="s">
        <v>81</v>
      </c>
      <c r="AY288" s="162" t="s">
        <v>133</v>
      </c>
    </row>
    <row r="289" spans="2:65" s="1" customFormat="1" ht="24.15" customHeight="1">
      <c r="B289" s="32"/>
      <c r="C289" s="168" t="s">
        <v>389</v>
      </c>
      <c r="D289" s="168" t="s">
        <v>179</v>
      </c>
      <c r="E289" s="169" t="s">
        <v>390</v>
      </c>
      <c r="F289" s="170" t="s">
        <v>391</v>
      </c>
      <c r="G289" s="171" t="s">
        <v>139</v>
      </c>
      <c r="H289" s="172">
        <v>15.33</v>
      </c>
      <c r="I289" s="173">
        <v>630</v>
      </c>
      <c r="J289" s="174">
        <f>ROUND(I289*H289,2)</f>
        <v>9657.9</v>
      </c>
      <c r="K289" s="175"/>
      <c r="L289" s="176"/>
      <c r="M289" s="177" t="s">
        <v>1</v>
      </c>
      <c r="N289" s="178" t="s">
        <v>38</v>
      </c>
      <c r="P289" s="143">
        <f>O289*H289</f>
        <v>0</v>
      </c>
      <c r="Q289" s="143">
        <v>4.4999999999999997E-3</v>
      </c>
      <c r="R289" s="143">
        <f>Q289*H289</f>
        <v>6.8984999999999991E-2</v>
      </c>
      <c r="S289" s="143">
        <v>0</v>
      </c>
      <c r="T289" s="144">
        <f>S289*H289</f>
        <v>0</v>
      </c>
      <c r="AR289" s="145" t="s">
        <v>182</v>
      </c>
      <c r="AT289" s="145" t="s">
        <v>179</v>
      </c>
      <c r="AU289" s="145" t="s">
        <v>83</v>
      </c>
      <c r="AY289" s="17" t="s">
        <v>133</v>
      </c>
      <c r="BE289" s="146">
        <f>IF(N289="základní",J289,0)</f>
        <v>9657.9</v>
      </c>
      <c r="BF289" s="146">
        <f>IF(N289="snížená",J289,0)</f>
        <v>0</v>
      </c>
      <c r="BG289" s="146">
        <f>IF(N289="zákl. přenesená",J289,0)</f>
        <v>0</v>
      </c>
      <c r="BH289" s="146">
        <f>IF(N289="sníž. přenesená",J289,0)</f>
        <v>0</v>
      </c>
      <c r="BI289" s="146">
        <f>IF(N289="nulová",J289,0)</f>
        <v>0</v>
      </c>
      <c r="BJ289" s="17" t="s">
        <v>81</v>
      </c>
      <c r="BK289" s="146">
        <f>ROUND(I289*H289,2)</f>
        <v>9657.9</v>
      </c>
      <c r="BL289" s="17" t="s">
        <v>140</v>
      </c>
      <c r="BM289" s="145" t="s">
        <v>392</v>
      </c>
    </row>
    <row r="290" spans="2:65" s="13" customFormat="1">
      <c r="B290" s="154"/>
      <c r="D290" s="148" t="s">
        <v>142</v>
      </c>
      <c r="F290" s="156" t="s">
        <v>393</v>
      </c>
      <c r="H290" s="157">
        <v>15.33</v>
      </c>
      <c r="I290" s="158"/>
      <c r="L290" s="154"/>
      <c r="M290" s="159"/>
      <c r="T290" s="160"/>
      <c r="AT290" s="155" t="s">
        <v>142</v>
      </c>
      <c r="AU290" s="155" t="s">
        <v>83</v>
      </c>
      <c r="AV290" s="13" t="s">
        <v>83</v>
      </c>
      <c r="AW290" s="13" t="s">
        <v>4</v>
      </c>
      <c r="AX290" s="13" t="s">
        <v>81</v>
      </c>
      <c r="AY290" s="155" t="s">
        <v>133</v>
      </c>
    </row>
    <row r="291" spans="2:65" s="1" customFormat="1" ht="16.5" customHeight="1">
      <c r="B291" s="32"/>
      <c r="C291" s="133" t="s">
        <v>394</v>
      </c>
      <c r="D291" s="133" t="s">
        <v>136</v>
      </c>
      <c r="E291" s="134" t="s">
        <v>395</v>
      </c>
      <c r="F291" s="135" t="s">
        <v>396</v>
      </c>
      <c r="G291" s="136" t="s">
        <v>160</v>
      </c>
      <c r="H291" s="137">
        <v>8</v>
      </c>
      <c r="I291" s="138">
        <v>57</v>
      </c>
      <c r="J291" s="139">
        <f>ROUND(I291*H291,2)</f>
        <v>456</v>
      </c>
      <c r="K291" s="140"/>
      <c r="L291" s="32"/>
      <c r="M291" s="141" t="s">
        <v>1</v>
      </c>
      <c r="N291" s="142" t="s">
        <v>38</v>
      </c>
      <c r="P291" s="143">
        <f>O291*H291</f>
        <v>0</v>
      </c>
      <c r="Q291" s="143">
        <v>0</v>
      </c>
      <c r="R291" s="143">
        <f>Q291*H291</f>
        <v>0</v>
      </c>
      <c r="S291" s="143">
        <v>0</v>
      </c>
      <c r="T291" s="144">
        <f>S291*H291</f>
        <v>0</v>
      </c>
      <c r="AR291" s="145" t="s">
        <v>140</v>
      </c>
      <c r="AT291" s="145" t="s">
        <v>136</v>
      </c>
      <c r="AU291" s="145" t="s">
        <v>83</v>
      </c>
      <c r="AY291" s="17" t="s">
        <v>133</v>
      </c>
      <c r="BE291" s="146">
        <f>IF(N291="základní",J291,0)</f>
        <v>456</v>
      </c>
      <c r="BF291" s="146">
        <f>IF(N291="snížená",J291,0)</f>
        <v>0</v>
      </c>
      <c r="BG291" s="146">
        <f>IF(N291="zákl. přenesená",J291,0)</f>
        <v>0</v>
      </c>
      <c r="BH291" s="146">
        <f>IF(N291="sníž. přenesená",J291,0)</f>
        <v>0</v>
      </c>
      <c r="BI291" s="146">
        <f>IF(N291="nulová",J291,0)</f>
        <v>0</v>
      </c>
      <c r="BJ291" s="17" t="s">
        <v>81</v>
      </c>
      <c r="BK291" s="146">
        <f>ROUND(I291*H291,2)</f>
        <v>456</v>
      </c>
      <c r="BL291" s="17" t="s">
        <v>140</v>
      </c>
      <c r="BM291" s="145" t="s">
        <v>397</v>
      </c>
    </row>
    <row r="292" spans="2:65" s="13" customFormat="1">
      <c r="B292" s="154"/>
      <c r="D292" s="148" t="s">
        <v>142</v>
      </c>
      <c r="E292" s="155" t="s">
        <v>1</v>
      </c>
      <c r="F292" s="156" t="s">
        <v>398</v>
      </c>
      <c r="H292" s="157">
        <v>8</v>
      </c>
      <c r="I292" s="158"/>
      <c r="L292" s="154"/>
      <c r="M292" s="159"/>
      <c r="T292" s="160"/>
      <c r="AT292" s="155" t="s">
        <v>142</v>
      </c>
      <c r="AU292" s="155" t="s">
        <v>83</v>
      </c>
      <c r="AV292" s="13" t="s">
        <v>83</v>
      </c>
      <c r="AW292" s="13" t="s">
        <v>30</v>
      </c>
      <c r="AX292" s="13" t="s">
        <v>81</v>
      </c>
      <c r="AY292" s="155" t="s">
        <v>133</v>
      </c>
    </row>
    <row r="293" spans="2:65" s="1" customFormat="1" ht="21.75" customHeight="1">
      <c r="B293" s="32"/>
      <c r="C293" s="168" t="s">
        <v>399</v>
      </c>
      <c r="D293" s="168" t="s">
        <v>179</v>
      </c>
      <c r="E293" s="169" t="s">
        <v>400</v>
      </c>
      <c r="F293" s="170" t="s">
        <v>401</v>
      </c>
      <c r="G293" s="171" t="s">
        <v>160</v>
      </c>
      <c r="H293" s="172">
        <v>8.4</v>
      </c>
      <c r="I293" s="173">
        <v>25</v>
      </c>
      <c r="J293" s="174">
        <f>ROUND(I293*H293,2)</f>
        <v>210</v>
      </c>
      <c r="K293" s="175"/>
      <c r="L293" s="176"/>
      <c r="M293" s="177" t="s">
        <v>1</v>
      </c>
      <c r="N293" s="178" t="s">
        <v>38</v>
      </c>
      <c r="P293" s="143">
        <f>O293*H293</f>
        <v>0</v>
      </c>
      <c r="Q293" s="143">
        <v>1E-4</v>
      </c>
      <c r="R293" s="143">
        <f>Q293*H293</f>
        <v>8.4000000000000003E-4</v>
      </c>
      <c r="S293" s="143">
        <v>0</v>
      </c>
      <c r="T293" s="144">
        <f>S293*H293</f>
        <v>0</v>
      </c>
      <c r="AR293" s="145" t="s">
        <v>182</v>
      </c>
      <c r="AT293" s="145" t="s">
        <v>179</v>
      </c>
      <c r="AU293" s="145" t="s">
        <v>83</v>
      </c>
      <c r="AY293" s="17" t="s">
        <v>133</v>
      </c>
      <c r="BE293" s="146">
        <f>IF(N293="základní",J293,0)</f>
        <v>210</v>
      </c>
      <c r="BF293" s="146">
        <f>IF(N293="snížená",J293,0)</f>
        <v>0</v>
      </c>
      <c r="BG293" s="146">
        <f>IF(N293="zákl. přenesená",J293,0)</f>
        <v>0</v>
      </c>
      <c r="BH293" s="146">
        <f>IF(N293="sníž. přenesená",J293,0)</f>
        <v>0</v>
      </c>
      <c r="BI293" s="146">
        <f>IF(N293="nulová",J293,0)</f>
        <v>0</v>
      </c>
      <c r="BJ293" s="17" t="s">
        <v>81</v>
      </c>
      <c r="BK293" s="146">
        <f>ROUND(I293*H293,2)</f>
        <v>210</v>
      </c>
      <c r="BL293" s="17" t="s">
        <v>140</v>
      </c>
      <c r="BM293" s="145" t="s">
        <v>402</v>
      </c>
    </row>
    <row r="294" spans="2:65" s="13" customFormat="1">
      <c r="B294" s="154"/>
      <c r="D294" s="148" t="s">
        <v>142</v>
      </c>
      <c r="F294" s="156" t="s">
        <v>382</v>
      </c>
      <c r="H294" s="157">
        <v>8.4</v>
      </c>
      <c r="I294" s="158"/>
      <c r="L294" s="154"/>
      <c r="M294" s="159"/>
      <c r="T294" s="160"/>
      <c r="AT294" s="155" t="s">
        <v>142</v>
      </c>
      <c r="AU294" s="155" t="s">
        <v>83</v>
      </c>
      <c r="AV294" s="13" t="s">
        <v>83</v>
      </c>
      <c r="AW294" s="13" t="s">
        <v>4</v>
      </c>
      <c r="AX294" s="13" t="s">
        <v>81</v>
      </c>
      <c r="AY294" s="155" t="s">
        <v>133</v>
      </c>
    </row>
    <row r="295" spans="2:65" s="1" customFormat="1" ht="24.15" customHeight="1">
      <c r="B295" s="32"/>
      <c r="C295" s="133" t="s">
        <v>403</v>
      </c>
      <c r="D295" s="133" t="s">
        <v>136</v>
      </c>
      <c r="E295" s="134" t="s">
        <v>404</v>
      </c>
      <c r="F295" s="135" t="s">
        <v>405</v>
      </c>
      <c r="G295" s="136" t="s">
        <v>139</v>
      </c>
      <c r="H295" s="137">
        <v>136.09399999999999</v>
      </c>
      <c r="I295" s="138">
        <v>238</v>
      </c>
      <c r="J295" s="139">
        <f>ROUND(I295*H295,2)</f>
        <v>32390.37</v>
      </c>
      <c r="K295" s="140"/>
      <c r="L295" s="32"/>
      <c r="M295" s="141" t="s">
        <v>1</v>
      </c>
      <c r="N295" s="142" t="s">
        <v>38</v>
      </c>
      <c r="P295" s="143">
        <f>O295*H295</f>
        <v>0</v>
      </c>
      <c r="Q295" s="143">
        <v>2.3099999999999999E-2</v>
      </c>
      <c r="R295" s="143">
        <f>Q295*H295</f>
        <v>3.1437713999999999</v>
      </c>
      <c r="S295" s="143">
        <v>0</v>
      </c>
      <c r="T295" s="144">
        <f>S295*H295</f>
        <v>0</v>
      </c>
      <c r="AR295" s="145" t="s">
        <v>140</v>
      </c>
      <c r="AT295" s="145" t="s">
        <v>136</v>
      </c>
      <c r="AU295" s="145" t="s">
        <v>83</v>
      </c>
      <c r="AY295" s="17" t="s">
        <v>133</v>
      </c>
      <c r="BE295" s="146">
        <f>IF(N295="základní",J295,0)</f>
        <v>32390.37</v>
      </c>
      <c r="BF295" s="146">
        <f>IF(N295="snížená",J295,0)</f>
        <v>0</v>
      </c>
      <c r="BG295" s="146">
        <f>IF(N295="zákl. přenesená",J295,0)</f>
        <v>0</v>
      </c>
      <c r="BH295" s="146">
        <f>IF(N295="sníž. přenesená",J295,0)</f>
        <v>0</v>
      </c>
      <c r="BI295" s="146">
        <f>IF(N295="nulová",J295,0)</f>
        <v>0</v>
      </c>
      <c r="BJ295" s="17" t="s">
        <v>81</v>
      </c>
      <c r="BK295" s="146">
        <f>ROUND(I295*H295,2)</f>
        <v>32390.37</v>
      </c>
      <c r="BL295" s="17" t="s">
        <v>140</v>
      </c>
      <c r="BM295" s="145" t="s">
        <v>406</v>
      </c>
    </row>
    <row r="296" spans="2:65" s="12" customFormat="1">
      <c r="B296" s="147"/>
      <c r="D296" s="148" t="s">
        <v>142</v>
      </c>
      <c r="E296" s="149" t="s">
        <v>1</v>
      </c>
      <c r="F296" s="150" t="s">
        <v>407</v>
      </c>
      <c r="H296" s="149" t="s">
        <v>1</v>
      </c>
      <c r="I296" s="151"/>
      <c r="L296" s="147"/>
      <c r="M296" s="152"/>
      <c r="T296" s="153"/>
      <c r="AT296" s="149" t="s">
        <v>142</v>
      </c>
      <c r="AU296" s="149" t="s">
        <v>83</v>
      </c>
      <c r="AV296" s="12" t="s">
        <v>81</v>
      </c>
      <c r="AW296" s="12" t="s">
        <v>30</v>
      </c>
      <c r="AX296" s="12" t="s">
        <v>73</v>
      </c>
      <c r="AY296" s="149" t="s">
        <v>133</v>
      </c>
    </row>
    <row r="297" spans="2:65" s="13" customFormat="1">
      <c r="B297" s="154"/>
      <c r="D297" s="148" t="s">
        <v>142</v>
      </c>
      <c r="E297" s="155" t="s">
        <v>1</v>
      </c>
      <c r="F297" s="156" t="s">
        <v>408</v>
      </c>
      <c r="H297" s="157">
        <v>112.59399999999999</v>
      </c>
      <c r="I297" s="158"/>
      <c r="L297" s="154"/>
      <c r="M297" s="159"/>
      <c r="T297" s="160"/>
      <c r="AT297" s="155" t="s">
        <v>142</v>
      </c>
      <c r="AU297" s="155" t="s">
        <v>83</v>
      </c>
      <c r="AV297" s="13" t="s">
        <v>83</v>
      </c>
      <c r="AW297" s="13" t="s">
        <v>30</v>
      </c>
      <c r="AX297" s="13" t="s">
        <v>73</v>
      </c>
      <c r="AY297" s="155" t="s">
        <v>133</v>
      </c>
    </row>
    <row r="298" spans="2:65" s="13" customFormat="1">
      <c r="B298" s="154"/>
      <c r="D298" s="148" t="s">
        <v>142</v>
      </c>
      <c r="E298" s="155" t="s">
        <v>1</v>
      </c>
      <c r="F298" s="156" t="s">
        <v>409</v>
      </c>
      <c r="H298" s="157">
        <v>24.9</v>
      </c>
      <c r="I298" s="158"/>
      <c r="L298" s="154"/>
      <c r="M298" s="159"/>
      <c r="T298" s="160"/>
      <c r="AT298" s="155" t="s">
        <v>142</v>
      </c>
      <c r="AU298" s="155" t="s">
        <v>83</v>
      </c>
      <c r="AV298" s="13" t="s">
        <v>83</v>
      </c>
      <c r="AW298" s="13" t="s">
        <v>30</v>
      </c>
      <c r="AX298" s="13" t="s">
        <v>73</v>
      </c>
      <c r="AY298" s="155" t="s">
        <v>133</v>
      </c>
    </row>
    <row r="299" spans="2:65" s="13" customFormat="1">
      <c r="B299" s="154"/>
      <c r="D299" s="148" t="s">
        <v>142</v>
      </c>
      <c r="E299" s="155" t="s">
        <v>1</v>
      </c>
      <c r="F299" s="156" t="s">
        <v>410</v>
      </c>
      <c r="H299" s="157">
        <v>-1.4</v>
      </c>
      <c r="I299" s="158"/>
      <c r="L299" s="154"/>
      <c r="M299" s="159"/>
      <c r="T299" s="160"/>
      <c r="AT299" s="155" t="s">
        <v>142</v>
      </c>
      <c r="AU299" s="155" t="s">
        <v>83</v>
      </c>
      <c r="AV299" s="13" t="s">
        <v>83</v>
      </c>
      <c r="AW299" s="13" t="s">
        <v>30</v>
      </c>
      <c r="AX299" s="13" t="s">
        <v>73</v>
      </c>
      <c r="AY299" s="155" t="s">
        <v>133</v>
      </c>
    </row>
    <row r="300" spans="2:65" s="14" customFormat="1">
      <c r="B300" s="161"/>
      <c r="D300" s="148" t="s">
        <v>142</v>
      </c>
      <c r="E300" s="162" t="s">
        <v>1</v>
      </c>
      <c r="F300" s="163" t="s">
        <v>157</v>
      </c>
      <c r="H300" s="164">
        <v>136.09399999999999</v>
      </c>
      <c r="I300" s="165"/>
      <c r="L300" s="161"/>
      <c r="M300" s="166"/>
      <c r="T300" s="167"/>
      <c r="AT300" s="162" t="s">
        <v>142</v>
      </c>
      <c r="AU300" s="162" t="s">
        <v>83</v>
      </c>
      <c r="AV300" s="14" t="s">
        <v>140</v>
      </c>
      <c r="AW300" s="14" t="s">
        <v>30</v>
      </c>
      <c r="AX300" s="14" t="s">
        <v>81</v>
      </c>
      <c r="AY300" s="162" t="s">
        <v>133</v>
      </c>
    </row>
    <row r="301" spans="2:65" s="1" customFormat="1" ht="24.15" customHeight="1">
      <c r="B301" s="32"/>
      <c r="C301" s="133" t="s">
        <v>411</v>
      </c>
      <c r="D301" s="133" t="s">
        <v>136</v>
      </c>
      <c r="E301" s="134" t="s">
        <v>412</v>
      </c>
      <c r="F301" s="135" t="s">
        <v>413</v>
      </c>
      <c r="G301" s="136" t="s">
        <v>139</v>
      </c>
      <c r="H301" s="137">
        <v>136.09399999999999</v>
      </c>
      <c r="I301" s="138">
        <v>65</v>
      </c>
      <c r="J301" s="139">
        <f>ROUND(I301*H301,2)</f>
        <v>8846.11</v>
      </c>
      <c r="K301" s="140"/>
      <c r="L301" s="32"/>
      <c r="M301" s="141" t="s">
        <v>1</v>
      </c>
      <c r="N301" s="142" t="s">
        <v>38</v>
      </c>
      <c r="P301" s="143">
        <f>O301*H301</f>
        <v>0</v>
      </c>
      <c r="Q301" s="143">
        <v>7.9000000000000008E-3</v>
      </c>
      <c r="R301" s="143">
        <f>Q301*H301</f>
        <v>1.0751425999999999</v>
      </c>
      <c r="S301" s="143">
        <v>0</v>
      </c>
      <c r="T301" s="144">
        <f>S301*H301</f>
        <v>0</v>
      </c>
      <c r="AR301" s="145" t="s">
        <v>140</v>
      </c>
      <c r="AT301" s="145" t="s">
        <v>136</v>
      </c>
      <c r="AU301" s="145" t="s">
        <v>83</v>
      </c>
      <c r="AY301" s="17" t="s">
        <v>133</v>
      </c>
      <c r="BE301" s="146">
        <f>IF(N301="základní",J301,0)</f>
        <v>8846.11</v>
      </c>
      <c r="BF301" s="146">
        <f>IF(N301="snížená",J301,0)</f>
        <v>0</v>
      </c>
      <c r="BG301" s="146">
        <f>IF(N301="zákl. přenesená",J301,0)</f>
        <v>0</v>
      </c>
      <c r="BH301" s="146">
        <f>IF(N301="sníž. přenesená",J301,0)</f>
        <v>0</v>
      </c>
      <c r="BI301" s="146">
        <f>IF(N301="nulová",J301,0)</f>
        <v>0</v>
      </c>
      <c r="BJ301" s="17" t="s">
        <v>81</v>
      </c>
      <c r="BK301" s="146">
        <f>ROUND(I301*H301,2)</f>
        <v>8846.11</v>
      </c>
      <c r="BL301" s="17" t="s">
        <v>140</v>
      </c>
      <c r="BM301" s="145" t="s">
        <v>414</v>
      </c>
    </row>
    <row r="302" spans="2:65" s="1" customFormat="1" ht="24.15" customHeight="1">
      <c r="B302" s="32"/>
      <c r="C302" s="133" t="s">
        <v>415</v>
      </c>
      <c r="D302" s="133" t="s">
        <v>136</v>
      </c>
      <c r="E302" s="134" t="s">
        <v>416</v>
      </c>
      <c r="F302" s="135" t="s">
        <v>417</v>
      </c>
      <c r="G302" s="136" t="s">
        <v>139</v>
      </c>
      <c r="H302" s="137">
        <v>136.09399999999999</v>
      </c>
      <c r="I302" s="138">
        <v>395</v>
      </c>
      <c r="J302" s="139">
        <f>ROUND(I302*H302,2)</f>
        <v>53757.13</v>
      </c>
      <c r="K302" s="140"/>
      <c r="L302" s="32"/>
      <c r="M302" s="141" t="s">
        <v>1</v>
      </c>
      <c r="N302" s="142" t="s">
        <v>38</v>
      </c>
      <c r="P302" s="143">
        <f>O302*H302</f>
        <v>0</v>
      </c>
      <c r="Q302" s="143">
        <v>7.0000000000000001E-3</v>
      </c>
      <c r="R302" s="143">
        <f>Q302*H302</f>
        <v>0.952658</v>
      </c>
      <c r="S302" s="143">
        <v>0</v>
      </c>
      <c r="T302" s="144">
        <f>S302*H302</f>
        <v>0</v>
      </c>
      <c r="AR302" s="145" t="s">
        <v>140</v>
      </c>
      <c r="AT302" s="145" t="s">
        <v>136</v>
      </c>
      <c r="AU302" s="145" t="s">
        <v>83</v>
      </c>
      <c r="AY302" s="17" t="s">
        <v>133</v>
      </c>
      <c r="BE302" s="146">
        <f>IF(N302="základní",J302,0)</f>
        <v>53757.13</v>
      </c>
      <c r="BF302" s="146">
        <f>IF(N302="snížená",J302,0)</f>
        <v>0</v>
      </c>
      <c r="BG302" s="146">
        <f>IF(N302="zákl. přenesená",J302,0)</f>
        <v>0</v>
      </c>
      <c r="BH302" s="146">
        <f>IF(N302="sníž. přenesená",J302,0)</f>
        <v>0</v>
      </c>
      <c r="BI302" s="146">
        <f>IF(N302="nulová",J302,0)</f>
        <v>0</v>
      </c>
      <c r="BJ302" s="17" t="s">
        <v>81</v>
      </c>
      <c r="BK302" s="146">
        <f>ROUND(I302*H302,2)</f>
        <v>53757.13</v>
      </c>
      <c r="BL302" s="17" t="s">
        <v>140</v>
      </c>
      <c r="BM302" s="145" t="s">
        <v>418</v>
      </c>
    </row>
    <row r="303" spans="2:65" s="13" customFormat="1">
      <c r="B303" s="154"/>
      <c r="D303" s="148" t="s">
        <v>142</v>
      </c>
      <c r="E303" s="155" t="s">
        <v>1</v>
      </c>
      <c r="F303" s="156" t="s">
        <v>408</v>
      </c>
      <c r="H303" s="157">
        <v>112.59399999999999</v>
      </c>
      <c r="I303" s="158"/>
      <c r="L303" s="154"/>
      <c r="M303" s="159"/>
      <c r="T303" s="160"/>
      <c r="AT303" s="155" t="s">
        <v>142</v>
      </c>
      <c r="AU303" s="155" t="s">
        <v>83</v>
      </c>
      <c r="AV303" s="13" t="s">
        <v>83</v>
      </c>
      <c r="AW303" s="13" t="s">
        <v>30</v>
      </c>
      <c r="AX303" s="13" t="s">
        <v>73</v>
      </c>
      <c r="AY303" s="155" t="s">
        <v>133</v>
      </c>
    </row>
    <row r="304" spans="2:65" s="13" customFormat="1">
      <c r="B304" s="154"/>
      <c r="D304" s="148" t="s">
        <v>142</v>
      </c>
      <c r="E304" s="155" t="s">
        <v>1</v>
      </c>
      <c r="F304" s="156" t="s">
        <v>409</v>
      </c>
      <c r="H304" s="157">
        <v>24.9</v>
      </c>
      <c r="I304" s="158"/>
      <c r="L304" s="154"/>
      <c r="M304" s="159"/>
      <c r="T304" s="160"/>
      <c r="AT304" s="155" t="s">
        <v>142</v>
      </c>
      <c r="AU304" s="155" t="s">
        <v>83</v>
      </c>
      <c r="AV304" s="13" t="s">
        <v>83</v>
      </c>
      <c r="AW304" s="13" t="s">
        <v>30</v>
      </c>
      <c r="AX304" s="13" t="s">
        <v>73</v>
      </c>
      <c r="AY304" s="155" t="s">
        <v>133</v>
      </c>
    </row>
    <row r="305" spans="2:65" s="13" customFormat="1">
      <c r="B305" s="154"/>
      <c r="D305" s="148" t="s">
        <v>142</v>
      </c>
      <c r="E305" s="155" t="s">
        <v>1</v>
      </c>
      <c r="F305" s="156" t="s">
        <v>410</v>
      </c>
      <c r="H305" s="157">
        <v>-1.4</v>
      </c>
      <c r="I305" s="158"/>
      <c r="L305" s="154"/>
      <c r="M305" s="159"/>
      <c r="T305" s="160"/>
      <c r="AT305" s="155" t="s">
        <v>142</v>
      </c>
      <c r="AU305" s="155" t="s">
        <v>83</v>
      </c>
      <c r="AV305" s="13" t="s">
        <v>83</v>
      </c>
      <c r="AW305" s="13" t="s">
        <v>30</v>
      </c>
      <c r="AX305" s="13" t="s">
        <v>73</v>
      </c>
      <c r="AY305" s="155" t="s">
        <v>133</v>
      </c>
    </row>
    <row r="306" spans="2:65" s="14" customFormat="1">
      <c r="B306" s="161"/>
      <c r="D306" s="148" t="s">
        <v>142</v>
      </c>
      <c r="E306" s="162" t="s">
        <v>1</v>
      </c>
      <c r="F306" s="163" t="s">
        <v>157</v>
      </c>
      <c r="H306" s="164">
        <v>136.09399999999999</v>
      </c>
      <c r="I306" s="165"/>
      <c r="L306" s="161"/>
      <c r="M306" s="166"/>
      <c r="T306" s="167"/>
      <c r="AT306" s="162" t="s">
        <v>142</v>
      </c>
      <c r="AU306" s="162" t="s">
        <v>83</v>
      </c>
      <c r="AV306" s="14" t="s">
        <v>140</v>
      </c>
      <c r="AW306" s="14" t="s">
        <v>30</v>
      </c>
      <c r="AX306" s="14" t="s">
        <v>81</v>
      </c>
      <c r="AY306" s="162" t="s">
        <v>133</v>
      </c>
    </row>
    <row r="307" spans="2:65" s="1" customFormat="1" ht="21.75" customHeight="1">
      <c r="B307" s="32"/>
      <c r="C307" s="133" t="s">
        <v>419</v>
      </c>
      <c r="D307" s="133" t="s">
        <v>136</v>
      </c>
      <c r="E307" s="134" t="s">
        <v>420</v>
      </c>
      <c r="F307" s="135" t="s">
        <v>421</v>
      </c>
      <c r="G307" s="136" t="s">
        <v>139</v>
      </c>
      <c r="H307" s="137">
        <v>3</v>
      </c>
      <c r="I307" s="138">
        <v>100</v>
      </c>
      <c r="J307" s="139">
        <f>ROUND(I307*H307,2)</f>
        <v>300</v>
      </c>
      <c r="K307" s="140"/>
      <c r="L307" s="32"/>
      <c r="M307" s="141" t="s">
        <v>1</v>
      </c>
      <c r="N307" s="142" t="s">
        <v>38</v>
      </c>
      <c r="P307" s="143">
        <f>O307*H307</f>
        <v>0</v>
      </c>
      <c r="Q307" s="143">
        <v>2.0000000000000002E-5</v>
      </c>
      <c r="R307" s="143">
        <f>Q307*H307</f>
        <v>6.0000000000000008E-5</v>
      </c>
      <c r="S307" s="143">
        <v>1.0000000000000001E-5</v>
      </c>
      <c r="T307" s="144">
        <f>S307*H307</f>
        <v>3.0000000000000004E-5</v>
      </c>
      <c r="AR307" s="145" t="s">
        <v>140</v>
      </c>
      <c r="AT307" s="145" t="s">
        <v>136</v>
      </c>
      <c r="AU307" s="145" t="s">
        <v>83</v>
      </c>
      <c r="AY307" s="17" t="s">
        <v>133</v>
      </c>
      <c r="BE307" s="146">
        <f>IF(N307="základní",J307,0)</f>
        <v>300</v>
      </c>
      <c r="BF307" s="146">
        <f>IF(N307="snížená",J307,0)</f>
        <v>0</v>
      </c>
      <c r="BG307" s="146">
        <f>IF(N307="zákl. přenesená",J307,0)</f>
        <v>0</v>
      </c>
      <c r="BH307" s="146">
        <f>IF(N307="sníž. přenesená",J307,0)</f>
        <v>0</v>
      </c>
      <c r="BI307" s="146">
        <f>IF(N307="nulová",J307,0)</f>
        <v>0</v>
      </c>
      <c r="BJ307" s="17" t="s">
        <v>81</v>
      </c>
      <c r="BK307" s="146">
        <f>ROUND(I307*H307,2)</f>
        <v>300</v>
      </c>
      <c r="BL307" s="17" t="s">
        <v>140</v>
      </c>
      <c r="BM307" s="145" t="s">
        <v>422</v>
      </c>
    </row>
    <row r="308" spans="2:65" s="13" customFormat="1">
      <c r="B308" s="154"/>
      <c r="D308" s="148" t="s">
        <v>142</v>
      </c>
      <c r="E308" s="155" t="s">
        <v>1</v>
      </c>
      <c r="F308" s="156" t="s">
        <v>423</v>
      </c>
      <c r="H308" s="157">
        <v>3</v>
      </c>
      <c r="I308" s="158"/>
      <c r="L308" s="154"/>
      <c r="M308" s="159"/>
      <c r="T308" s="160"/>
      <c r="AT308" s="155" t="s">
        <v>142</v>
      </c>
      <c r="AU308" s="155" t="s">
        <v>83</v>
      </c>
      <c r="AV308" s="13" t="s">
        <v>83</v>
      </c>
      <c r="AW308" s="13" t="s">
        <v>30</v>
      </c>
      <c r="AX308" s="13" t="s">
        <v>81</v>
      </c>
      <c r="AY308" s="155" t="s">
        <v>133</v>
      </c>
    </row>
    <row r="309" spans="2:65" s="1" customFormat="1" ht="24.15" customHeight="1">
      <c r="B309" s="32"/>
      <c r="C309" s="133" t="s">
        <v>424</v>
      </c>
      <c r="D309" s="133" t="s">
        <v>136</v>
      </c>
      <c r="E309" s="134" t="s">
        <v>425</v>
      </c>
      <c r="F309" s="135" t="s">
        <v>426</v>
      </c>
      <c r="G309" s="136" t="s">
        <v>160</v>
      </c>
      <c r="H309" s="137">
        <v>42.17</v>
      </c>
      <c r="I309" s="138">
        <v>50</v>
      </c>
      <c r="J309" s="139">
        <f>ROUND(I309*H309,2)</f>
        <v>2108.5</v>
      </c>
      <c r="K309" s="140"/>
      <c r="L309" s="32"/>
      <c r="M309" s="141" t="s">
        <v>1</v>
      </c>
      <c r="N309" s="142" t="s">
        <v>38</v>
      </c>
      <c r="P309" s="143">
        <f>O309*H309</f>
        <v>0</v>
      </c>
      <c r="Q309" s="143">
        <v>0</v>
      </c>
      <c r="R309" s="143">
        <f>Q309*H309</f>
        <v>0</v>
      </c>
      <c r="S309" s="143">
        <v>0</v>
      </c>
      <c r="T309" s="144">
        <f>S309*H309</f>
        <v>0</v>
      </c>
      <c r="AR309" s="145" t="s">
        <v>140</v>
      </c>
      <c r="AT309" s="145" t="s">
        <v>136</v>
      </c>
      <c r="AU309" s="145" t="s">
        <v>83</v>
      </c>
      <c r="AY309" s="17" t="s">
        <v>133</v>
      </c>
      <c r="BE309" s="146">
        <f>IF(N309="základní",J309,0)</f>
        <v>2108.5</v>
      </c>
      <c r="BF309" s="146">
        <f>IF(N309="snížená",J309,0)</f>
        <v>0</v>
      </c>
      <c r="BG309" s="146">
        <f>IF(N309="zákl. přenesená",J309,0)</f>
        <v>0</v>
      </c>
      <c r="BH309" s="146">
        <f>IF(N309="sníž. přenesená",J309,0)</f>
        <v>0</v>
      </c>
      <c r="BI309" s="146">
        <f>IF(N309="nulová",J309,0)</f>
        <v>0</v>
      </c>
      <c r="BJ309" s="17" t="s">
        <v>81</v>
      </c>
      <c r="BK309" s="146">
        <f>ROUND(I309*H309,2)</f>
        <v>2108.5</v>
      </c>
      <c r="BL309" s="17" t="s">
        <v>140</v>
      </c>
      <c r="BM309" s="145" t="s">
        <v>427</v>
      </c>
    </row>
    <row r="310" spans="2:65" s="12" customFormat="1">
      <c r="B310" s="147"/>
      <c r="D310" s="148" t="s">
        <v>142</v>
      </c>
      <c r="E310" s="149" t="s">
        <v>1</v>
      </c>
      <c r="F310" s="150" t="s">
        <v>428</v>
      </c>
      <c r="H310" s="149" t="s">
        <v>1</v>
      </c>
      <c r="I310" s="151"/>
      <c r="L310" s="147"/>
      <c r="M310" s="152"/>
      <c r="T310" s="153"/>
      <c r="AT310" s="149" t="s">
        <v>142</v>
      </c>
      <c r="AU310" s="149" t="s">
        <v>83</v>
      </c>
      <c r="AV310" s="12" t="s">
        <v>81</v>
      </c>
      <c r="AW310" s="12" t="s">
        <v>30</v>
      </c>
      <c r="AX310" s="12" t="s">
        <v>73</v>
      </c>
      <c r="AY310" s="149" t="s">
        <v>133</v>
      </c>
    </row>
    <row r="311" spans="2:65" s="13" customFormat="1">
      <c r="B311" s="154"/>
      <c r="D311" s="148" t="s">
        <v>142</v>
      </c>
      <c r="E311" s="155" t="s">
        <v>1</v>
      </c>
      <c r="F311" s="156" t="s">
        <v>429</v>
      </c>
      <c r="H311" s="157">
        <v>42.17</v>
      </c>
      <c r="I311" s="158"/>
      <c r="L311" s="154"/>
      <c r="M311" s="159"/>
      <c r="T311" s="160"/>
      <c r="AT311" s="155" t="s">
        <v>142</v>
      </c>
      <c r="AU311" s="155" t="s">
        <v>83</v>
      </c>
      <c r="AV311" s="13" t="s">
        <v>83</v>
      </c>
      <c r="AW311" s="13" t="s">
        <v>30</v>
      </c>
      <c r="AX311" s="13" t="s">
        <v>81</v>
      </c>
      <c r="AY311" s="155" t="s">
        <v>133</v>
      </c>
    </row>
    <row r="312" spans="2:65" s="1" customFormat="1" ht="33" customHeight="1">
      <c r="B312" s="32"/>
      <c r="C312" s="133" t="s">
        <v>430</v>
      </c>
      <c r="D312" s="133" t="s">
        <v>136</v>
      </c>
      <c r="E312" s="134" t="s">
        <v>431</v>
      </c>
      <c r="F312" s="135" t="s">
        <v>432</v>
      </c>
      <c r="G312" s="136" t="s">
        <v>202</v>
      </c>
      <c r="H312" s="137">
        <v>5.4210000000000003</v>
      </c>
      <c r="I312" s="138">
        <v>4043</v>
      </c>
      <c r="J312" s="139">
        <f>ROUND(I312*H312,2)</f>
        <v>21917.1</v>
      </c>
      <c r="K312" s="140"/>
      <c r="L312" s="32"/>
      <c r="M312" s="141" t="s">
        <v>1</v>
      </c>
      <c r="N312" s="142" t="s">
        <v>38</v>
      </c>
      <c r="P312" s="143">
        <f>O312*H312</f>
        <v>0</v>
      </c>
      <c r="Q312" s="143">
        <v>2.3010199999999998</v>
      </c>
      <c r="R312" s="143">
        <f>Q312*H312</f>
        <v>12.47382942</v>
      </c>
      <c r="S312" s="143">
        <v>0</v>
      </c>
      <c r="T312" s="144">
        <f>S312*H312</f>
        <v>0</v>
      </c>
      <c r="AR312" s="145" t="s">
        <v>140</v>
      </c>
      <c r="AT312" s="145" t="s">
        <v>136</v>
      </c>
      <c r="AU312" s="145" t="s">
        <v>83</v>
      </c>
      <c r="AY312" s="17" t="s">
        <v>133</v>
      </c>
      <c r="BE312" s="146">
        <f>IF(N312="základní",J312,0)</f>
        <v>21917.1</v>
      </c>
      <c r="BF312" s="146">
        <f>IF(N312="snížená",J312,0)</f>
        <v>0</v>
      </c>
      <c r="BG312" s="146">
        <f>IF(N312="zákl. přenesená",J312,0)</f>
        <v>0</v>
      </c>
      <c r="BH312" s="146">
        <f>IF(N312="sníž. přenesená",J312,0)</f>
        <v>0</v>
      </c>
      <c r="BI312" s="146">
        <f>IF(N312="nulová",J312,0)</f>
        <v>0</v>
      </c>
      <c r="BJ312" s="17" t="s">
        <v>81</v>
      </c>
      <c r="BK312" s="146">
        <f>ROUND(I312*H312,2)</f>
        <v>21917.1</v>
      </c>
      <c r="BL312" s="17" t="s">
        <v>140</v>
      </c>
      <c r="BM312" s="145" t="s">
        <v>433</v>
      </c>
    </row>
    <row r="313" spans="2:65" s="13" customFormat="1">
      <c r="B313" s="154"/>
      <c r="D313" s="148" t="s">
        <v>142</v>
      </c>
      <c r="E313" s="155" t="s">
        <v>1</v>
      </c>
      <c r="F313" s="156" t="s">
        <v>434</v>
      </c>
      <c r="H313" s="157">
        <v>5.4210000000000003</v>
      </c>
      <c r="I313" s="158"/>
      <c r="L313" s="154"/>
      <c r="M313" s="159"/>
      <c r="T313" s="160"/>
      <c r="AT313" s="155" t="s">
        <v>142</v>
      </c>
      <c r="AU313" s="155" t="s">
        <v>83</v>
      </c>
      <c r="AV313" s="13" t="s">
        <v>83</v>
      </c>
      <c r="AW313" s="13" t="s">
        <v>30</v>
      </c>
      <c r="AX313" s="13" t="s">
        <v>81</v>
      </c>
      <c r="AY313" s="155" t="s">
        <v>133</v>
      </c>
    </row>
    <row r="314" spans="2:65" s="1" customFormat="1" ht="16.5" customHeight="1">
      <c r="B314" s="32"/>
      <c r="C314" s="133" t="s">
        <v>435</v>
      </c>
      <c r="D314" s="133" t="s">
        <v>136</v>
      </c>
      <c r="E314" s="134" t="s">
        <v>436</v>
      </c>
      <c r="F314" s="135" t="s">
        <v>437</v>
      </c>
      <c r="G314" s="136" t="s">
        <v>139</v>
      </c>
      <c r="H314" s="137">
        <v>4.4800000000000004</v>
      </c>
      <c r="I314" s="138">
        <v>427</v>
      </c>
      <c r="J314" s="139">
        <f>ROUND(I314*H314,2)</f>
        <v>1912.96</v>
      </c>
      <c r="K314" s="140"/>
      <c r="L314" s="32"/>
      <c r="M314" s="141" t="s">
        <v>1</v>
      </c>
      <c r="N314" s="142" t="s">
        <v>38</v>
      </c>
      <c r="P314" s="143">
        <f>O314*H314</f>
        <v>0</v>
      </c>
      <c r="Q314" s="143">
        <v>1.6070000000000001E-2</v>
      </c>
      <c r="R314" s="143">
        <f>Q314*H314</f>
        <v>7.1993600000000005E-2</v>
      </c>
      <c r="S314" s="143">
        <v>0</v>
      </c>
      <c r="T314" s="144">
        <f>S314*H314</f>
        <v>0</v>
      </c>
      <c r="AR314" s="145" t="s">
        <v>140</v>
      </c>
      <c r="AT314" s="145" t="s">
        <v>136</v>
      </c>
      <c r="AU314" s="145" t="s">
        <v>83</v>
      </c>
      <c r="AY314" s="17" t="s">
        <v>133</v>
      </c>
      <c r="BE314" s="146">
        <f>IF(N314="základní",J314,0)</f>
        <v>1912.96</v>
      </c>
      <c r="BF314" s="146">
        <f>IF(N314="snížená",J314,0)</f>
        <v>0</v>
      </c>
      <c r="BG314" s="146">
        <f>IF(N314="zákl. přenesená",J314,0)</f>
        <v>0</v>
      </c>
      <c r="BH314" s="146">
        <f>IF(N314="sníž. přenesená",J314,0)</f>
        <v>0</v>
      </c>
      <c r="BI314" s="146">
        <f>IF(N314="nulová",J314,0)</f>
        <v>0</v>
      </c>
      <c r="BJ314" s="17" t="s">
        <v>81</v>
      </c>
      <c r="BK314" s="146">
        <f>ROUND(I314*H314,2)</f>
        <v>1912.96</v>
      </c>
      <c r="BL314" s="17" t="s">
        <v>140</v>
      </c>
      <c r="BM314" s="145" t="s">
        <v>438</v>
      </c>
    </row>
    <row r="315" spans="2:65" s="12" customFormat="1">
      <c r="B315" s="147"/>
      <c r="D315" s="148" t="s">
        <v>142</v>
      </c>
      <c r="E315" s="149" t="s">
        <v>1</v>
      </c>
      <c r="F315" s="150" t="s">
        <v>439</v>
      </c>
      <c r="H315" s="149" t="s">
        <v>1</v>
      </c>
      <c r="I315" s="151"/>
      <c r="L315" s="147"/>
      <c r="M315" s="152"/>
      <c r="T315" s="153"/>
      <c r="AT315" s="149" t="s">
        <v>142</v>
      </c>
      <c r="AU315" s="149" t="s">
        <v>83</v>
      </c>
      <c r="AV315" s="12" t="s">
        <v>81</v>
      </c>
      <c r="AW315" s="12" t="s">
        <v>30</v>
      </c>
      <c r="AX315" s="12" t="s">
        <v>73</v>
      </c>
      <c r="AY315" s="149" t="s">
        <v>133</v>
      </c>
    </row>
    <row r="316" spans="2:65" s="13" customFormat="1">
      <c r="B316" s="154"/>
      <c r="D316" s="148" t="s">
        <v>142</v>
      </c>
      <c r="E316" s="155" t="s">
        <v>1</v>
      </c>
      <c r="F316" s="156" t="s">
        <v>440</v>
      </c>
      <c r="H316" s="157">
        <v>0.4</v>
      </c>
      <c r="I316" s="158"/>
      <c r="L316" s="154"/>
      <c r="M316" s="159"/>
      <c r="T316" s="160"/>
      <c r="AT316" s="155" t="s">
        <v>142</v>
      </c>
      <c r="AU316" s="155" t="s">
        <v>83</v>
      </c>
      <c r="AV316" s="13" t="s">
        <v>83</v>
      </c>
      <c r="AW316" s="13" t="s">
        <v>30</v>
      </c>
      <c r="AX316" s="13" t="s">
        <v>73</v>
      </c>
      <c r="AY316" s="155" t="s">
        <v>133</v>
      </c>
    </row>
    <row r="317" spans="2:65" s="12" customFormat="1" ht="20.399999999999999">
      <c r="B317" s="147"/>
      <c r="D317" s="148" t="s">
        <v>142</v>
      </c>
      <c r="E317" s="149" t="s">
        <v>1</v>
      </c>
      <c r="F317" s="150" t="s">
        <v>441</v>
      </c>
      <c r="H317" s="149" t="s">
        <v>1</v>
      </c>
      <c r="I317" s="151"/>
      <c r="L317" s="147"/>
      <c r="M317" s="152"/>
      <c r="T317" s="153"/>
      <c r="AT317" s="149" t="s">
        <v>142</v>
      </c>
      <c r="AU317" s="149" t="s">
        <v>83</v>
      </c>
      <c r="AV317" s="12" t="s">
        <v>81</v>
      </c>
      <c r="AW317" s="12" t="s">
        <v>30</v>
      </c>
      <c r="AX317" s="12" t="s">
        <v>73</v>
      </c>
      <c r="AY317" s="149" t="s">
        <v>133</v>
      </c>
    </row>
    <row r="318" spans="2:65" s="13" customFormat="1">
      <c r="B318" s="154"/>
      <c r="D318" s="148" t="s">
        <v>142</v>
      </c>
      <c r="E318" s="155" t="s">
        <v>1</v>
      </c>
      <c r="F318" s="156" t="s">
        <v>442</v>
      </c>
      <c r="H318" s="157">
        <v>4.08</v>
      </c>
      <c r="I318" s="158"/>
      <c r="L318" s="154"/>
      <c r="M318" s="159"/>
      <c r="T318" s="160"/>
      <c r="AT318" s="155" t="s">
        <v>142</v>
      </c>
      <c r="AU318" s="155" t="s">
        <v>83</v>
      </c>
      <c r="AV318" s="13" t="s">
        <v>83</v>
      </c>
      <c r="AW318" s="13" t="s">
        <v>30</v>
      </c>
      <c r="AX318" s="13" t="s">
        <v>73</v>
      </c>
      <c r="AY318" s="155" t="s">
        <v>133</v>
      </c>
    </row>
    <row r="319" spans="2:65" s="14" customFormat="1">
      <c r="B319" s="161"/>
      <c r="D319" s="148" t="s">
        <v>142</v>
      </c>
      <c r="E319" s="162" t="s">
        <v>1</v>
      </c>
      <c r="F319" s="163" t="s">
        <v>157</v>
      </c>
      <c r="H319" s="164">
        <v>4.4800000000000004</v>
      </c>
      <c r="I319" s="165"/>
      <c r="L319" s="161"/>
      <c r="M319" s="166"/>
      <c r="T319" s="167"/>
      <c r="AT319" s="162" t="s">
        <v>142</v>
      </c>
      <c r="AU319" s="162" t="s">
        <v>83</v>
      </c>
      <c r="AV319" s="14" t="s">
        <v>140</v>
      </c>
      <c r="AW319" s="14" t="s">
        <v>30</v>
      </c>
      <c r="AX319" s="14" t="s">
        <v>81</v>
      </c>
      <c r="AY319" s="162" t="s">
        <v>133</v>
      </c>
    </row>
    <row r="320" spans="2:65" s="1" customFormat="1" ht="16.5" customHeight="1">
      <c r="B320" s="32"/>
      <c r="C320" s="133" t="s">
        <v>443</v>
      </c>
      <c r="D320" s="133" t="s">
        <v>136</v>
      </c>
      <c r="E320" s="134" t="s">
        <v>444</v>
      </c>
      <c r="F320" s="135" t="s">
        <v>445</v>
      </c>
      <c r="G320" s="136" t="s">
        <v>139</v>
      </c>
      <c r="H320" s="137">
        <v>4.4800000000000004</v>
      </c>
      <c r="I320" s="138">
        <v>133</v>
      </c>
      <c r="J320" s="139">
        <f>ROUND(I320*H320,2)</f>
        <v>595.84</v>
      </c>
      <c r="K320" s="140"/>
      <c r="L320" s="32"/>
      <c r="M320" s="141" t="s">
        <v>1</v>
      </c>
      <c r="N320" s="142" t="s">
        <v>38</v>
      </c>
      <c r="P320" s="143">
        <f>O320*H320</f>
        <v>0</v>
      </c>
      <c r="Q320" s="143">
        <v>0</v>
      </c>
      <c r="R320" s="143">
        <f>Q320*H320</f>
        <v>0</v>
      </c>
      <c r="S320" s="143">
        <v>0</v>
      </c>
      <c r="T320" s="144">
        <f>S320*H320</f>
        <v>0</v>
      </c>
      <c r="AR320" s="145" t="s">
        <v>140</v>
      </c>
      <c r="AT320" s="145" t="s">
        <v>136</v>
      </c>
      <c r="AU320" s="145" t="s">
        <v>83</v>
      </c>
      <c r="AY320" s="17" t="s">
        <v>133</v>
      </c>
      <c r="BE320" s="146">
        <f>IF(N320="základní",J320,0)</f>
        <v>595.84</v>
      </c>
      <c r="BF320" s="146">
        <f>IF(N320="snížená",J320,0)</f>
        <v>0</v>
      </c>
      <c r="BG320" s="146">
        <f>IF(N320="zákl. přenesená",J320,0)</f>
        <v>0</v>
      </c>
      <c r="BH320" s="146">
        <f>IF(N320="sníž. přenesená",J320,0)</f>
        <v>0</v>
      </c>
      <c r="BI320" s="146">
        <f>IF(N320="nulová",J320,0)</f>
        <v>0</v>
      </c>
      <c r="BJ320" s="17" t="s">
        <v>81</v>
      </c>
      <c r="BK320" s="146">
        <f>ROUND(I320*H320,2)</f>
        <v>595.84</v>
      </c>
      <c r="BL320" s="17" t="s">
        <v>140</v>
      </c>
      <c r="BM320" s="145" t="s">
        <v>446</v>
      </c>
    </row>
    <row r="321" spans="2:65" s="1" customFormat="1" ht="24.15" customHeight="1">
      <c r="B321" s="32"/>
      <c r="C321" s="133" t="s">
        <v>447</v>
      </c>
      <c r="D321" s="133" t="s">
        <v>136</v>
      </c>
      <c r="E321" s="134" t="s">
        <v>448</v>
      </c>
      <c r="F321" s="135" t="s">
        <v>449</v>
      </c>
      <c r="G321" s="136" t="s">
        <v>139</v>
      </c>
      <c r="H321" s="137">
        <v>0.9</v>
      </c>
      <c r="I321" s="138">
        <v>500</v>
      </c>
      <c r="J321" s="139">
        <f>ROUND(I321*H321,2)</f>
        <v>450</v>
      </c>
      <c r="K321" s="140"/>
      <c r="L321" s="32"/>
      <c r="M321" s="141" t="s">
        <v>1</v>
      </c>
      <c r="N321" s="142" t="s">
        <v>38</v>
      </c>
      <c r="P321" s="143">
        <f>O321*H321</f>
        <v>0</v>
      </c>
      <c r="Q321" s="143">
        <v>6.3E-2</v>
      </c>
      <c r="R321" s="143">
        <f>Q321*H321</f>
        <v>5.67E-2</v>
      </c>
      <c r="S321" s="143">
        <v>0</v>
      </c>
      <c r="T321" s="144">
        <f>S321*H321</f>
        <v>0</v>
      </c>
      <c r="AR321" s="145" t="s">
        <v>140</v>
      </c>
      <c r="AT321" s="145" t="s">
        <v>136</v>
      </c>
      <c r="AU321" s="145" t="s">
        <v>83</v>
      </c>
      <c r="AY321" s="17" t="s">
        <v>133</v>
      </c>
      <c r="BE321" s="146">
        <f>IF(N321="základní",J321,0)</f>
        <v>450</v>
      </c>
      <c r="BF321" s="146">
        <f>IF(N321="snížená",J321,0)</f>
        <v>0</v>
      </c>
      <c r="BG321" s="146">
        <f>IF(N321="zákl. přenesená",J321,0)</f>
        <v>0</v>
      </c>
      <c r="BH321" s="146">
        <f>IF(N321="sníž. přenesená",J321,0)</f>
        <v>0</v>
      </c>
      <c r="BI321" s="146">
        <f>IF(N321="nulová",J321,0)</f>
        <v>0</v>
      </c>
      <c r="BJ321" s="17" t="s">
        <v>81</v>
      </c>
      <c r="BK321" s="146">
        <f>ROUND(I321*H321,2)</f>
        <v>450</v>
      </c>
      <c r="BL321" s="17" t="s">
        <v>140</v>
      </c>
      <c r="BM321" s="145" t="s">
        <v>450</v>
      </c>
    </row>
    <row r="322" spans="2:65" s="12" customFormat="1">
      <c r="B322" s="147"/>
      <c r="D322" s="148" t="s">
        <v>142</v>
      </c>
      <c r="E322" s="149" t="s">
        <v>1</v>
      </c>
      <c r="F322" s="150" t="s">
        <v>439</v>
      </c>
      <c r="H322" s="149" t="s">
        <v>1</v>
      </c>
      <c r="I322" s="151"/>
      <c r="L322" s="147"/>
      <c r="M322" s="152"/>
      <c r="T322" s="153"/>
      <c r="AT322" s="149" t="s">
        <v>142</v>
      </c>
      <c r="AU322" s="149" t="s">
        <v>83</v>
      </c>
      <c r="AV322" s="12" t="s">
        <v>81</v>
      </c>
      <c r="AW322" s="12" t="s">
        <v>30</v>
      </c>
      <c r="AX322" s="12" t="s">
        <v>73</v>
      </c>
      <c r="AY322" s="149" t="s">
        <v>133</v>
      </c>
    </row>
    <row r="323" spans="2:65" s="13" customFormat="1">
      <c r="B323" s="154"/>
      <c r="D323" s="148" t="s">
        <v>142</v>
      </c>
      <c r="E323" s="155" t="s">
        <v>1</v>
      </c>
      <c r="F323" s="156" t="s">
        <v>451</v>
      </c>
      <c r="H323" s="157">
        <v>0.9</v>
      </c>
      <c r="I323" s="158"/>
      <c r="L323" s="154"/>
      <c r="M323" s="159"/>
      <c r="T323" s="160"/>
      <c r="AT323" s="155" t="s">
        <v>142</v>
      </c>
      <c r="AU323" s="155" t="s">
        <v>83</v>
      </c>
      <c r="AV323" s="13" t="s">
        <v>83</v>
      </c>
      <c r="AW323" s="13" t="s">
        <v>30</v>
      </c>
      <c r="AX323" s="13" t="s">
        <v>81</v>
      </c>
      <c r="AY323" s="155" t="s">
        <v>133</v>
      </c>
    </row>
    <row r="324" spans="2:65" s="1" customFormat="1" ht="24.15" customHeight="1">
      <c r="B324" s="32"/>
      <c r="C324" s="133" t="s">
        <v>452</v>
      </c>
      <c r="D324" s="133" t="s">
        <v>136</v>
      </c>
      <c r="E324" s="134" t="s">
        <v>453</v>
      </c>
      <c r="F324" s="135" t="s">
        <v>454</v>
      </c>
      <c r="G324" s="136" t="s">
        <v>139</v>
      </c>
      <c r="H324" s="137">
        <v>9.18</v>
      </c>
      <c r="I324" s="138">
        <v>721.5</v>
      </c>
      <c r="J324" s="139">
        <f>ROUND(I324*H324,2)</f>
        <v>6623.37</v>
      </c>
      <c r="K324" s="140"/>
      <c r="L324" s="32"/>
      <c r="M324" s="141" t="s">
        <v>1</v>
      </c>
      <c r="N324" s="142" t="s">
        <v>38</v>
      </c>
      <c r="P324" s="143">
        <f>O324*H324</f>
        <v>0</v>
      </c>
      <c r="Q324" s="143">
        <v>0.105</v>
      </c>
      <c r="R324" s="143">
        <f>Q324*H324</f>
        <v>0.96389999999999998</v>
      </c>
      <c r="S324" s="143">
        <v>0</v>
      </c>
      <c r="T324" s="144">
        <f>S324*H324</f>
        <v>0</v>
      </c>
      <c r="AR324" s="145" t="s">
        <v>140</v>
      </c>
      <c r="AT324" s="145" t="s">
        <v>136</v>
      </c>
      <c r="AU324" s="145" t="s">
        <v>83</v>
      </c>
      <c r="AY324" s="17" t="s">
        <v>133</v>
      </c>
      <c r="BE324" s="146">
        <f>IF(N324="základní",J324,0)</f>
        <v>6623.37</v>
      </c>
      <c r="BF324" s="146">
        <f>IF(N324="snížená",J324,0)</f>
        <v>0</v>
      </c>
      <c r="BG324" s="146">
        <f>IF(N324="zákl. přenesená",J324,0)</f>
        <v>0</v>
      </c>
      <c r="BH324" s="146">
        <f>IF(N324="sníž. přenesená",J324,0)</f>
        <v>0</v>
      </c>
      <c r="BI324" s="146">
        <f>IF(N324="nulová",J324,0)</f>
        <v>0</v>
      </c>
      <c r="BJ324" s="17" t="s">
        <v>81</v>
      </c>
      <c r="BK324" s="146">
        <f>ROUND(I324*H324,2)</f>
        <v>6623.37</v>
      </c>
      <c r="BL324" s="17" t="s">
        <v>140</v>
      </c>
      <c r="BM324" s="145" t="s">
        <v>455</v>
      </c>
    </row>
    <row r="325" spans="2:65" s="12" customFormat="1" ht="20.399999999999999">
      <c r="B325" s="147"/>
      <c r="D325" s="148" t="s">
        <v>142</v>
      </c>
      <c r="E325" s="149" t="s">
        <v>1</v>
      </c>
      <c r="F325" s="150" t="s">
        <v>456</v>
      </c>
      <c r="H325" s="149" t="s">
        <v>1</v>
      </c>
      <c r="I325" s="151"/>
      <c r="L325" s="147"/>
      <c r="M325" s="152"/>
      <c r="T325" s="153"/>
      <c r="AT325" s="149" t="s">
        <v>142</v>
      </c>
      <c r="AU325" s="149" t="s">
        <v>83</v>
      </c>
      <c r="AV325" s="12" t="s">
        <v>81</v>
      </c>
      <c r="AW325" s="12" t="s">
        <v>30</v>
      </c>
      <c r="AX325" s="12" t="s">
        <v>73</v>
      </c>
      <c r="AY325" s="149" t="s">
        <v>133</v>
      </c>
    </row>
    <row r="326" spans="2:65" s="13" customFormat="1">
      <c r="B326" s="154"/>
      <c r="D326" s="148" t="s">
        <v>142</v>
      </c>
      <c r="E326" s="155" t="s">
        <v>1</v>
      </c>
      <c r="F326" s="156" t="s">
        <v>457</v>
      </c>
      <c r="H326" s="157">
        <v>9.18</v>
      </c>
      <c r="I326" s="158"/>
      <c r="L326" s="154"/>
      <c r="M326" s="159"/>
      <c r="T326" s="160"/>
      <c r="AT326" s="155" t="s">
        <v>142</v>
      </c>
      <c r="AU326" s="155" t="s">
        <v>83</v>
      </c>
      <c r="AV326" s="13" t="s">
        <v>83</v>
      </c>
      <c r="AW326" s="13" t="s">
        <v>30</v>
      </c>
      <c r="AX326" s="13" t="s">
        <v>81</v>
      </c>
      <c r="AY326" s="155" t="s">
        <v>133</v>
      </c>
    </row>
    <row r="327" spans="2:65" s="1" customFormat="1" ht="37.799999999999997" customHeight="1">
      <c r="B327" s="32"/>
      <c r="C327" s="133" t="s">
        <v>458</v>
      </c>
      <c r="D327" s="133" t="s">
        <v>136</v>
      </c>
      <c r="E327" s="134" t="s">
        <v>459</v>
      </c>
      <c r="F327" s="135" t="s">
        <v>460</v>
      </c>
      <c r="G327" s="136" t="s">
        <v>160</v>
      </c>
      <c r="H327" s="137">
        <v>44.1</v>
      </c>
      <c r="I327" s="138">
        <v>25</v>
      </c>
      <c r="J327" s="139">
        <f>ROUND(I327*H327,2)</f>
        <v>1102.5</v>
      </c>
      <c r="K327" s="140"/>
      <c r="L327" s="32"/>
      <c r="M327" s="141" t="s">
        <v>1</v>
      </c>
      <c r="N327" s="142" t="s">
        <v>38</v>
      </c>
      <c r="P327" s="143">
        <f>O327*H327</f>
        <v>0</v>
      </c>
      <c r="Q327" s="143">
        <v>2.0000000000000002E-5</v>
      </c>
      <c r="R327" s="143">
        <f>Q327*H327</f>
        <v>8.8200000000000008E-4</v>
      </c>
      <c r="S327" s="143">
        <v>0</v>
      </c>
      <c r="T327" s="144">
        <f>S327*H327</f>
        <v>0</v>
      </c>
      <c r="AR327" s="145" t="s">
        <v>140</v>
      </c>
      <c r="AT327" s="145" t="s">
        <v>136</v>
      </c>
      <c r="AU327" s="145" t="s">
        <v>83</v>
      </c>
      <c r="AY327" s="17" t="s">
        <v>133</v>
      </c>
      <c r="BE327" s="146">
        <f>IF(N327="základní",J327,0)</f>
        <v>1102.5</v>
      </c>
      <c r="BF327" s="146">
        <f>IF(N327="snížená",J327,0)</f>
        <v>0</v>
      </c>
      <c r="BG327" s="146">
        <f>IF(N327="zákl. přenesená",J327,0)</f>
        <v>0</v>
      </c>
      <c r="BH327" s="146">
        <f>IF(N327="sníž. přenesená",J327,0)</f>
        <v>0</v>
      </c>
      <c r="BI327" s="146">
        <f>IF(N327="nulová",J327,0)</f>
        <v>0</v>
      </c>
      <c r="BJ327" s="17" t="s">
        <v>81</v>
      </c>
      <c r="BK327" s="146">
        <f>ROUND(I327*H327,2)</f>
        <v>1102.5</v>
      </c>
      <c r="BL327" s="17" t="s">
        <v>140</v>
      </c>
      <c r="BM327" s="145" t="s">
        <v>461</v>
      </c>
    </row>
    <row r="328" spans="2:65" s="13" customFormat="1">
      <c r="B328" s="154"/>
      <c r="D328" s="148" t="s">
        <v>142</v>
      </c>
      <c r="E328" s="155" t="s">
        <v>1</v>
      </c>
      <c r="F328" s="156" t="s">
        <v>462</v>
      </c>
      <c r="H328" s="157">
        <v>44.1</v>
      </c>
      <c r="I328" s="158"/>
      <c r="L328" s="154"/>
      <c r="M328" s="159"/>
      <c r="T328" s="160"/>
      <c r="AT328" s="155" t="s">
        <v>142</v>
      </c>
      <c r="AU328" s="155" t="s">
        <v>83</v>
      </c>
      <c r="AV328" s="13" t="s">
        <v>83</v>
      </c>
      <c r="AW328" s="13" t="s">
        <v>30</v>
      </c>
      <c r="AX328" s="13" t="s">
        <v>81</v>
      </c>
      <c r="AY328" s="155" t="s">
        <v>133</v>
      </c>
    </row>
    <row r="329" spans="2:65" s="11" customFormat="1" ht="22.8" customHeight="1">
      <c r="B329" s="121"/>
      <c r="D329" s="122" t="s">
        <v>72</v>
      </c>
      <c r="E329" s="131" t="s">
        <v>188</v>
      </c>
      <c r="F329" s="131" t="s">
        <v>463</v>
      </c>
      <c r="I329" s="124"/>
      <c r="J329" s="132">
        <f>BK329</f>
        <v>548893.29000000015</v>
      </c>
      <c r="L329" s="121"/>
      <c r="M329" s="126"/>
      <c r="P329" s="127">
        <f>SUM(P330:P403)</f>
        <v>0</v>
      </c>
      <c r="R329" s="127">
        <f>SUM(R330:R403)</f>
        <v>1.7565800000000003E-2</v>
      </c>
      <c r="T329" s="128">
        <f>SUM(T330:T403)</f>
        <v>137.74182199999998</v>
      </c>
      <c r="AR329" s="122" t="s">
        <v>81</v>
      </c>
      <c r="AT329" s="129" t="s">
        <v>72</v>
      </c>
      <c r="AU329" s="129" t="s">
        <v>81</v>
      </c>
      <c r="AY329" s="122" t="s">
        <v>133</v>
      </c>
      <c r="BK329" s="130">
        <f>SUM(BK330:BK403)</f>
        <v>548893.29000000015</v>
      </c>
    </row>
    <row r="330" spans="2:65" s="1" customFormat="1" ht="33" customHeight="1">
      <c r="B330" s="32"/>
      <c r="C330" s="133" t="s">
        <v>464</v>
      </c>
      <c r="D330" s="133" t="s">
        <v>136</v>
      </c>
      <c r="E330" s="134" t="s">
        <v>465</v>
      </c>
      <c r="F330" s="135" t="s">
        <v>466</v>
      </c>
      <c r="G330" s="136" t="s">
        <v>139</v>
      </c>
      <c r="H330" s="137">
        <v>666.71</v>
      </c>
      <c r="I330" s="138">
        <v>44.5</v>
      </c>
      <c r="J330" s="139">
        <f>ROUND(I330*H330,2)</f>
        <v>29668.6</v>
      </c>
      <c r="K330" s="140"/>
      <c r="L330" s="32"/>
      <c r="M330" s="141" t="s">
        <v>1</v>
      </c>
      <c r="N330" s="142" t="s">
        <v>38</v>
      </c>
      <c r="P330" s="143">
        <f>O330*H330</f>
        <v>0</v>
      </c>
      <c r="Q330" s="143">
        <v>0</v>
      </c>
      <c r="R330" s="143">
        <f>Q330*H330</f>
        <v>0</v>
      </c>
      <c r="S330" s="143">
        <v>0</v>
      </c>
      <c r="T330" s="144">
        <f>S330*H330</f>
        <v>0</v>
      </c>
      <c r="AR330" s="145" t="s">
        <v>140</v>
      </c>
      <c r="AT330" s="145" t="s">
        <v>136</v>
      </c>
      <c r="AU330" s="145" t="s">
        <v>83</v>
      </c>
      <c r="AY330" s="17" t="s">
        <v>133</v>
      </c>
      <c r="BE330" s="146">
        <f>IF(N330="základní",J330,0)</f>
        <v>29668.6</v>
      </c>
      <c r="BF330" s="146">
        <f>IF(N330="snížená",J330,0)</f>
        <v>0</v>
      </c>
      <c r="BG330" s="146">
        <f>IF(N330="zákl. přenesená",J330,0)</f>
        <v>0</v>
      </c>
      <c r="BH330" s="146">
        <f>IF(N330="sníž. přenesená",J330,0)</f>
        <v>0</v>
      </c>
      <c r="BI330" s="146">
        <f>IF(N330="nulová",J330,0)</f>
        <v>0</v>
      </c>
      <c r="BJ330" s="17" t="s">
        <v>81</v>
      </c>
      <c r="BK330" s="146">
        <f>ROUND(I330*H330,2)</f>
        <v>29668.6</v>
      </c>
      <c r="BL330" s="17" t="s">
        <v>140</v>
      </c>
      <c r="BM330" s="145" t="s">
        <v>467</v>
      </c>
    </row>
    <row r="331" spans="2:65" s="13" customFormat="1">
      <c r="B331" s="154"/>
      <c r="D331" s="148" t="s">
        <v>142</v>
      </c>
      <c r="E331" s="155" t="s">
        <v>1</v>
      </c>
      <c r="F331" s="156" t="s">
        <v>468</v>
      </c>
      <c r="H331" s="157">
        <v>641.80999999999995</v>
      </c>
      <c r="I331" s="158"/>
      <c r="L331" s="154"/>
      <c r="M331" s="159"/>
      <c r="T331" s="160"/>
      <c r="AT331" s="155" t="s">
        <v>142</v>
      </c>
      <c r="AU331" s="155" t="s">
        <v>83</v>
      </c>
      <c r="AV331" s="13" t="s">
        <v>83</v>
      </c>
      <c r="AW331" s="13" t="s">
        <v>30</v>
      </c>
      <c r="AX331" s="13" t="s">
        <v>73</v>
      </c>
      <c r="AY331" s="155" t="s">
        <v>133</v>
      </c>
    </row>
    <row r="332" spans="2:65" s="13" customFormat="1">
      <c r="B332" s="154"/>
      <c r="D332" s="148" t="s">
        <v>142</v>
      </c>
      <c r="E332" s="155" t="s">
        <v>1</v>
      </c>
      <c r="F332" s="156" t="s">
        <v>409</v>
      </c>
      <c r="H332" s="157">
        <v>24.9</v>
      </c>
      <c r="I332" s="158"/>
      <c r="L332" s="154"/>
      <c r="M332" s="159"/>
      <c r="T332" s="160"/>
      <c r="AT332" s="155" t="s">
        <v>142</v>
      </c>
      <c r="AU332" s="155" t="s">
        <v>83</v>
      </c>
      <c r="AV332" s="13" t="s">
        <v>83</v>
      </c>
      <c r="AW332" s="13" t="s">
        <v>30</v>
      </c>
      <c r="AX332" s="13" t="s">
        <v>73</v>
      </c>
      <c r="AY332" s="155" t="s">
        <v>133</v>
      </c>
    </row>
    <row r="333" spans="2:65" s="14" customFormat="1">
      <c r="B333" s="161"/>
      <c r="D333" s="148" t="s">
        <v>142</v>
      </c>
      <c r="E333" s="162" t="s">
        <v>1</v>
      </c>
      <c r="F333" s="163" t="s">
        <v>157</v>
      </c>
      <c r="H333" s="164">
        <v>666.70999999999992</v>
      </c>
      <c r="I333" s="165"/>
      <c r="L333" s="161"/>
      <c r="M333" s="166"/>
      <c r="T333" s="167"/>
      <c r="AT333" s="162" t="s">
        <v>142</v>
      </c>
      <c r="AU333" s="162" t="s">
        <v>83</v>
      </c>
      <c r="AV333" s="14" t="s">
        <v>140</v>
      </c>
      <c r="AW333" s="14" t="s">
        <v>30</v>
      </c>
      <c r="AX333" s="14" t="s">
        <v>81</v>
      </c>
      <c r="AY333" s="162" t="s">
        <v>133</v>
      </c>
    </row>
    <row r="334" spans="2:65" s="1" customFormat="1" ht="37.799999999999997" customHeight="1">
      <c r="B334" s="32"/>
      <c r="C334" s="133" t="s">
        <v>469</v>
      </c>
      <c r="D334" s="133" t="s">
        <v>136</v>
      </c>
      <c r="E334" s="134" t="s">
        <v>470</v>
      </c>
      <c r="F334" s="135" t="s">
        <v>471</v>
      </c>
      <c r="G334" s="136" t="s">
        <v>139</v>
      </c>
      <c r="H334" s="137">
        <v>60003.9</v>
      </c>
      <c r="I334" s="138">
        <v>2.5</v>
      </c>
      <c r="J334" s="139">
        <f>ROUND(I334*H334,2)</f>
        <v>150009.75</v>
      </c>
      <c r="K334" s="140"/>
      <c r="L334" s="32"/>
      <c r="M334" s="141" t="s">
        <v>1</v>
      </c>
      <c r="N334" s="142" t="s">
        <v>38</v>
      </c>
      <c r="P334" s="143">
        <f>O334*H334</f>
        <v>0</v>
      </c>
      <c r="Q334" s="143">
        <v>0</v>
      </c>
      <c r="R334" s="143">
        <f>Q334*H334</f>
        <v>0</v>
      </c>
      <c r="S334" s="143">
        <v>0</v>
      </c>
      <c r="T334" s="144">
        <f>S334*H334</f>
        <v>0</v>
      </c>
      <c r="AR334" s="145" t="s">
        <v>140</v>
      </c>
      <c r="AT334" s="145" t="s">
        <v>136</v>
      </c>
      <c r="AU334" s="145" t="s">
        <v>83</v>
      </c>
      <c r="AY334" s="17" t="s">
        <v>133</v>
      </c>
      <c r="BE334" s="146">
        <f>IF(N334="základní",J334,0)</f>
        <v>150009.75</v>
      </c>
      <c r="BF334" s="146">
        <f>IF(N334="snížená",J334,0)</f>
        <v>0</v>
      </c>
      <c r="BG334" s="146">
        <f>IF(N334="zákl. přenesená",J334,0)</f>
        <v>0</v>
      </c>
      <c r="BH334" s="146">
        <f>IF(N334="sníž. přenesená",J334,0)</f>
        <v>0</v>
      </c>
      <c r="BI334" s="146">
        <f>IF(N334="nulová",J334,0)</f>
        <v>0</v>
      </c>
      <c r="BJ334" s="17" t="s">
        <v>81</v>
      </c>
      <c r="BK334" s="146">
        <f>ROUND(I334*H334,2)</f>
        <v>150009.75</v>
      </c>
      <c r="BL334" s="17" t="s">
        <v>140</v>
      </c>
      <c r="BM334" s="145" t="s">
        <v>472</v>
      </c>
    </row>
    <row r="335" spans="2:65" s="13" customFormat="1">
      <c r="B335" s="154"/>
      <c r="D335" s="148" t="s">
        <v>142</v>
      </c>
      <c r="E335" s="155" t="s">
        <v>1</v>
      </c>
      <c r="F335" s="156" t="s">
        <v>473</v>
      </c>
      <c r="H335" s="157">
        <v>60003.9</v>
      </c>
      <c r="I335" s="158"/>
      <c r="L335" s="154"/>
      <c r="M335" s="159"/>
      <c r="T335" s="160"/>
      <c r="AT335" s="155" t="s">
        <v>142</v>
      </c>
      <c r="AU335" s="155" t="s">
        <v>83</v>
      </c>
      <c r="AV335" s="13" t="s">
        <v>83</v>
      </c>
      <c r="AW335" s="13" t="s">
        <v>30</v>
      </c>
      <c r="AX335" s="13" t="s">
        <v>81</v>
      </c>
      <c r="AY335" s="155" t="s">
        <v>133</v>
      </c>
    </row>
    <row r="336" spans="2:65" s="1" customFormat="1" ht="44.25" customHeight="1">
      <c r="B336" s="32"/>
      <c r="C336" s="133" t="s">
        <v>474</v>
      </c>
      <c r="D336" s="133" t="s">
        <v>136</v>
      </c>
      <c r="E336" s="134" t="s">
        <v>475</v>
      </c>
      <c r="F336" s="135" t="s">
        <v>476</v>
      </c>
      <c r="G336" s="136" t="s">
        <v>176</v>
      </c>
      <c r="H336" s="137">
        <v>1</v>
      </c>
      <c r="I336" s="138">
        <v>1000</v>
      </c>
      <c r="J336" s="139">
        <f>ROUND(I336*H336,2)</f>
        <v>1000</v>
      </c>
      <c r="K336" s="140"/>
      <c r="L336" s="32"/>
      <c r="M336" s="141" t="s">
        <v>1</v>
      </c>
      <c r="N336" s="142" t="s">
        <v>38</v>
      </c>
      <c r="P336" s="143">
        <f>O336*H336</f>
        <v>0</v>
      </c>
      <c r="Q336" s="143">
        <v>0</v>
      </c>
      <c r="R336" s="143">
        <f>Q336*H336</f>
        <v>0</v>
      </c>
      <c r="S336" s="143">
        <v>0</v>
      </c>
      <c r="T336" s="144">
        <f>S336*H336</f>
        <v>0</v>
      </c>
      <c r="AR336" s="145" t="s">
        <v>140</v>
      </c>
      <c r="AT336" s="145" t="s">
        <v>136</v>
      </c>
      <c r="AU336" s="145" t="s">
        <v>83</v>
      </c>
      <c r="AY336" s="17" t="s">
        <v>133</v>
      </c>
      <c r="BE336" s="146">
        <f>IF(N336="základní",J336,0)</f>
        <v>1000</v>
      </c>
      <c r="BF336" s="146">
        <f>IF(N336="snížená",J336,0)</f>
        <v>0</v>
      </c>
      <c r="BG336" s="146">
        <f>IF(N336="zákl. přenesená",J336,0)</f>
        <v>0</v>
      </c>
      <c r="BH336" s="146">
        <f>IF(N336="sníž. přenesená",J336,0)</f>
        <v>0</v>
      </c>
      <c r="BI336" s="146">
        <f>IF(N336="nulová",J336,0)</f>
        <v>0</v>
      </c>
      <c r="BJ336" s="17" t="s">
        <v>81</v>
      </c>
      <c r="BK336" s="146">
        <f>ROUND(I336*H336,2)</f>
        <v>1000</v>
      </c>
      <c r="BL336" s="17" t="s">
        <v>140</v>
      </c>
      <c r="BM336" s="145" t="s">
        <v>477</v>
      </c>
    </row>
    <row r="337" spans="2:65" s="1" customFormat="1" ht="33" customHeight="1">
      <c r="B337" s="32"/>
      <c r="C337" s="133" t="s">
        <v>478</v>
      </c>
      <c r="D337" s="133" t="s">
        <v>136</v>
      </c>
      <c r="E337" s="134" t="s">
        <v>479</v>
      </c>
      <c r="F337" s="135" t="s">
        <v>480</v>
      </c>
      <c r="G337" s="136" t="s">
        <v>139</v>
      </c>
      <c r="H337" s="137">
        <v>666.71</v>
      </c>
      <c r="I337" s="138">
        <v>28</v>
      </c>
      <c r="J337" s="139">
        <f>ROUND(I337*H337,2)</f>
        <v>18667.88</v>
      </c>
      <c r="K337" s="140"/>
      <c r="L337" s="32"/>
      <c r="M337" s="141" t="s">
        <v>1</v>
      </c>
      <c r="N337" s="142" t="s">
        <v>38</v>
      </c>
      <c r="P337" s="143">
        <f>O337*H337</f>
        <v>0</v>
      </c>
      <c r="Q337" s="143">
        <v>0</v>
      </c>
      <c r="R337" s="143">
        <f>Q337*H337</f>
        <v>0</v>
      </c>
      <c r="S337" s="143">
        <v>0</v>
      </c>
      <c r="T337" s="144">
        <f>S337*H337</f>
        <v>0</v>
      </c>
      <c r="AR337" s="145" t="s">
        <v>140</v>
      </c>
      <c r="AT337" s="145" t="s">
        <v>136</v>
      </c>
      <c r="AU337" s="145" t="s">
        <v>83</v>
      </c>
      <c r="AY337" s="17" t="s">
        <v>133</v>
      </c>
      <c r="BE337" s="146">
        <f>IF(N337="základní",J337,0)</f>
        <v>18667.88</v>
      </c>
      <c r="BF337" s="146">
        <f>IF(N337="snížená",J337,0)</f>
        <v>0</v>
      </c>
      <c r="BG337" s="146">
        <f>IF(N337="zákl. přenesená",J337,0)</f>
        <v>0</v>
      </c>
      <c r="BH337" s="146">
        <f>IF(N337="sníž. přenesená",J337,0)</f>
        <v>0</v>
      </c>
      <c r="BI337" s="146">
        <f>IF(N337="nulová",J337,0)</f>
        <v>0</v>
      </c>
      <c r="BJ337" s="17" t="s">
        <v>81</v>
      </c>
      <c r="BK337" s="146">
        <f>ROUND(I337*H337,2)</f>
        <v>18667.88</v>
      </c>
      <c r="BL337" s="17" t="s">
        <v>140</v>
      </c>
      <c r="BM337" s="145" t="s">
        <v>481</v>
      </c>
    </row>
    <row r="338" spans="2:65" s="1" customFormat="1" ht="16.5" customHeight="1">
      <c r="B338" s="32"/>
      <c r="C338" s="133" t="s">
        <v>482</v>
      </c>
      <c r="D338" s="133" t="s">
        <v>136</v>
      </c>
      <c r="E338" s="134" t="s">
        <v>483</v>
      </c>
      <c r="F338" s="135" t="s">
        <v>484</v>
      </c>
      <c r="G338" s="136" t="s">
        <v>139</v>
      </c>
      <c r="H338" s="137">
        <v>666.71</v>
      </c>
      <c r="I338" s="138">
        <v>15</v>
      </c>
      <c r="J338" s="139">
        <f>ROUND(I338*H338,2)</f>
        <v>10000.65</v>
      </c>
      <c r="K338" s="140"/>
      <c r="L338" s="32"/>
      <c r="M338" s="141" t="s">
        <v>1</v>
      </c>
      <c r="N338" s="142" t="s">
        <v>38</v>
      </c>
      <c r="P338" s="143">
        <f>O338*H338</f>
        <v>0</v>
      </c>
      <c r="Q338" s="143">
        <v>0</v>
      </c>
      <c r="R338" s="143">
        <f>Q338*H338</f>
        <v>0</v>
      </c>
      <c r="S338" s="143">
        <v>0</v>
      </c>
      <c r="T338" s="144">
        <f>S338*H338</f>
        <v>0</v>
      </c>
      <c r="AR338" s="145" t="s">
        <v>140</v>
      </c>
      <c r="AT338" s="145" t="s">
        <v>136</v>
      </c>
      <c r="AU338" s="145" t="s">
        <v>83</v>
      </c>
      <c r="AY338" s="17" t="s">
        <v>133</v>
      </c>
      <c r="BE338" s="146">
        <f>IF(N338="základní",J338,0)</f>
        <v>10000.65</v>
      </c>
      <c r="BF338" s="146">
        <f>IF(N338="snížená",J338,0)</f>
        <v>0</v>
      </c>
      <c r="BG338" s="146">
        <f>IF(N338="zákl. přenesená",J338,0)</f>
        <v>0</v>
      </c>
      <c r="BH338" s="146">
        <f>IF(N338="sníž. přenesená",J338,0)</f>
        <v>0</v>
      </c>
      <c r="BI338" s="146">
        <f>IF(N338="nulová",J338,0)</f>
        <v>0</v>
      </c>
      <c r="BJ338" s="17" t="s">
        <v>81</v>
      </c>
      <c r="BK338" s="146">
        <f>ROUND(I338*H338,2)</f>
        <v>10000.65</v>
      </c>
      <c r="BL338" s="17" t="s">
        <v>140</v>
      </c>
      <c r="BM338" s="145" t="s">
        <v>485</v>
      </c>
    </row>
    <row r="339" spans="2:65" s="1" customFormat="1" ht="16.5" customHeight="1">
      <c r="B339" s="32"/>
      <c r="C339" s="133" t="s">
        <v>486</v>
      </c>
      <c r="D339" s="133" t="s">
        <v>136</v>
      </c>
      <c r="E339" s="134" t="s">
        <v>487</v>
      </c>
      <c r="F339" s="135" t="s">
        <v>488</v>
      </c>
      <c r="G339" s="136" t="s">
        <v>139</v>
      </c>
      <c r="H339" s="137">
        <v>60003.9</v>
      </c>
      <c r="I339" s="138">
        <v>0.65</v>
      </c>
      <c r="J339" s="139">
        <f>ROUND(I339*H339,2)</f>
        <v>39002.54</v>
      </c>
      <c r="K339" s="140"/>
      <c r="L339" s="32"/>
      <c r="M339" s="141" t="s">
        <v>1</v>
      </c>
      <c r="N339" s="142" t="s">
        <v>38</v>
      </c>
      <c r="P339" s="143">
        <f>O339*H339</f>
        <v>0</v>
      </c>
      <c r="Q339" s="143">
        <v>0</v>
      </c>
      <c r="R339" s="143">
        <f>Q339*H339</f>
        <v>0</v>
      </c>
      <c r="S339" s="143">
        <v>0</v>
      </c>
      <c r="T339" s="144">
        <f>S339*H339</f>
        <v>0</v>
      </c>
      <c r="AR339" s="145" t="s">
        <v>140</v>
      </c>
      <c r="AT339" s="145" t="s">
        <v>136</v>
      </c>
      <c r="AU339" s="145" t="s">
        <v>83</v>
      </c>
      <c r="AY339" s="17" t="s">
        <v>133</v>
      </c>
      <c r="BE339" s="146">
        <f>IF(N339="základní",J339,0)</f>
        <v>39002.54</v>
      </c>
      <c r="BF339" s="146">
        <f>IF(N339="snížená",J339,0)</f>
        <v>0</v>
      </c>
      <c r="BG339" s="146">
        <f>IF(N339="zákl. přenesená",J339,0)</f>
        <v>0</v>
      </c>
      <c r="BH339" s="146">
        <f>IF(N339="sníž. přenesená",J339,0)</f>
        <v>0</v>
      </c>
      <c r="BI339" s="146">
        <f>IF(N339="nulová",J339,0)</f>
        <v>0</v>
      </c>
      <c r="BJ339" s="17" t="s">
        <v>81</v>
      </c>
      <c r="BK339" s="146">
        <f>ROUND(I339*H339,2)</f>
        <v>39002.54</v>
      </c>
      <c r="BL339" s="17" t="s">
        <v>140</v>
      </c>
      <c r="BM339" s="145" t="s">
        <v>489</v>
      </c>
    </row>
    <row r="340" spans="2:65" s="13" customFormat="1">
      <c r="B340" s="154"/>
      <c r="D340" s="148" t="s">
        <v>142</v>
      </c>
      <c r="E340" s="155" t="s">
        <v>1</v>
      </c>
      <c r="F340" s="156" t="s">
        <v>473</v>
      </c>
      <c r="H340" s="157">
        <v>60003.9</v>
      </c>
      <c r="I340" s="158"/>
      <c r="L340" s="154"/>
      <c r="M340" s="159"/>
      <c r="T340" s="160"/>
      <c r="AT340" s="155" t="s">
        <v>142</v>
      </c>
      <c r="AU340" s="155" t="s">
        <v>83</v>
      </c>
      <c r="AV340" s="13" t="s">
        <v>83</v>
      </c>
      <c r="AW340" s="13" t="s">
        <v>30</v>
      </c>
      <c r="AX340" s="13" t="s">
        <v>81</v>
      </c>
      <c r="AY340" s="155" t="s">
        <v>133</v>
      </c>
    </row>
    <row r="341" spans="2:65" s="1" customFormat="1" ht="21.75" customHeight="1">
      <c r="B341" s="32"/>
      <c r="C341" s="133" t="s">
        <v>490</v>
      </c>
      <c r="D341" s="133" t="s">
        <v>136</v>
      </c>
      <c r="E341" s="134" t="s">
        <v>491</v>
      </c>
      <c r="F341" s="135" t="s">
        <v>492</v>
      </c>
      <c r="G341" s="136" t="s">
        <v>139</v>
      </c>
      <c r="H341" s="137">
        <v>666.71</v>
      </c>
      <c r="I341" s="138">
        <v>10</v>
      </c>
      <c r="J341" s="139">
        <f>ROUND(I341*H341,2)</f>
        <v>6667.1</v>
      </c>
      <c r="K341" s="140"/>
      <c r="L341" s="32"/>
      <c r="M341" s="141" t="s">
        <v>1</v>
      </c>
      <c r="N341" s="142" t="s">
        <v>38</v>
      </c>
      <c r="P341" s="143">
        <f>O341*H341</f>
        <v>0</v>
      </c>
      <c r="Q341" s="143">
        <v>0</v>
      </c>
      <c r="R341" s="143">
        <f>Q341*H341</f>
        <v>0</v>
      </c>
      <c r="S341" s="143">
        <v>0</v>
      </c>
      <c r="T341" s="144">
        <f>S341*H341</f>
        <v>0</v>
      </c>
      <c r="AR341" s="145" t="s">
        <v>140</v>
      </c>
      <c r="AT341" s="145" t="s">
        <v>136</v>
      </c>
      <c r="AU341" s="145" t="s">
        <v>83</v>
      </c>
      <c r="AY341" s="17" t="s">
        <v>133</v>
      </c>
      <c r="BE341" s="146">
        <f>IF(N341="základní",J341,0)</f>
        <v>6667.1</v>
      </c>
      <c r="BF341" s="146">
        <f>IF(N341="snížená",J341,0)</f>
        <v>0</v>
      </c>
      <c r="BG341" s="146">
        <f>IF(N341="zákl. přenesená",J341,0)</f>
        <v>0</v>
      </c>
      <c r="BH341" s="146">
        <f>IF(N341="sníž. přenesená",J341,0)</f>
        <v>0</v>
      </c>
      <c r="BI341" s="146">
        <f>IF(N341="nulová",J341,0)</f>
        <v>0</v>
      </c>
      <c r="BJ341" s="17" t="s">
        <v>81</v>
      </c>
      <c r="BK341" s="146">
        <f>ROUND(I341*H341,2)</f>
        <v>6667.1</v>
      </c>
      <c r="BL341" s="17" t="s">
        <v>140</v>
      </c>
      <c r="BM341" s="145" t="s">
        <v>493</v>
      </c>
    </row>
    <row r="342" spans="2:65" s="1" customFormat="1" ht="33" customHeight="1">
      <c r="B342" s="32"/>
      <c r="C342" s="133" t="s">
        <v>494</v>
      </c>
      <c r="D342" s="133" t="s">
        <v>136</v>
      </c>
      <c r="E342" s="134" t="s">
        <v>495</v>
      </c>
      <c r="F342" s="135" t="s">
        <v>496</v>
      </c>
      <c r="G342" s="136" t="s">
        <v>139</v>
      </c>
      <c r="H342" s="137">
        <v>206.04499999999999</v>
      </c>
      <c r="I342" s="138">
        <v>46.8</v>
      </c>
      <c r="J342" s="139">
        <f>ROUND(I342*H342,2)</f>
        <v>9642.91</v>
      </c>
      <c r="K342" s="140"/>
      <c r="L342" s="32"/>
      <c r="M342" s="141" t="s">
        <v>1</v>
      </c>
      <c r="N342" s="142" t="s">
        <v>38</v>
      </c>
      <c r="P342" s="143">
        <f>O342*H342</f>
        <v>0</v>
      </c>
      <c r="Q342" s="143">
        <v>0</v>
      </c>
      <c r="R342" s="143">
        <f>Q342*H342</f>
        <v>0</v>
      </c>
      <c r="S342" s="143">
        <v>0</v>
      </c>
      <c r="T342" s="144">
        <f>S342*H342</f>
        <v>0</v>
      </c>
      <c r="AR342" s="145" t="s">
        <v>140</v>
      </c>
      <c r="AT342" s="145" t="s">
        <v>136</v>
      </c>
      <c r="AU342" s="145" t="s">
        <v>83</v>
      </c>
      <c r="AY342" s="17" t="s">
        <v>133</v>
      </c>
      <c r="BE342" s="146">
        <f>IF(N342="základní",J342,0)</f>
        <v>9642.91</v>
      </c>
      <c r="BF342" s="146">
        <f>IF(N342="snížená",J342,0)</f>
        <v>0</v>
      </c>
      <c r="BG342" s="146">
        <f>IF(N342="zákl. přenesená",J342,0)</f>
        <v>0</v>
      </c>
      <c r="BH342" s="146">
        <f>IF(N342="sníž. přenesená",J342,0)</f>
        <v>0</v>
      </c>
      <c r="BI342" s="146">
        <f>IF(N342="nulová",J342,0)</f>
        <v>0</v>
      </c>
      <c r="BJ342" s="17" t="s">
        <v>81</v>
      </c>
      <c r="BK342" s="146">
        <f>ROUND(I342*H342,2)</f>
        <v>9642.91</v>
      </c>
      <c r="BL342" s="17" t="s">
        <v>140</v>
      </c>
      <c r="BM342" s="145" t="s">
        <v>497</v>
      </c>
    </row>
    <row r="343" spans="2:65" s="12" customFormat="1">
      <c r="B343" s="147"/>
      <c r="D343" s="148" t="s">
        <v>142</v>
      </c>
      <c r="E343" s="149" t="s">
        <v>1</v>
      </c>
      <c r="F343" s="150" t="s">
        <v>498</v>
      </c>
      <c r="H343" s="149" t="s">
        <v>1</v>
      </c>
      <c r="I343" s="151"/>
      <c r="L343" s="147"/>
      <c r="M343" s="152"/>
      <c r="T343" s="153"/>
      <c r="AT343" s="149" t="s">
        <v>142</v>
      </c>
      <c r="AU343" s="149" t="s">
        <v>83</v>
      </c>
      <c r="AV343" s="12" t="s">
        <v>81</v>
      </c>
      <c r="AW343" s="12" t="s">
        <v>30</v>
      </c>
      <c r="AX343" s="12" t="s">
        <v>73</v>
      </c>
      <c r="AY343" s="149" t="s">
        <v>133</v>
      </c>
    </row>
    <row r="344" spans="2:65" s="13" customFormat="1">
      <c r="B344" s="154"/>
      <c r="D344" s="148" t="s">
        <v>142</v>
      </c>
      <c r="E344" s="155" t="s">
        <v>1</v>
      </c>
      <c r="F344" s="156" t="s">
        <v>499</v>
      </c>
      <c r="H344" s="157">
        <v>108.41</v>
      </c>
      <c r="I344" s="158"/>
      <c r="L344" s="154"/>
      <c r="M344" s="159"/>
      <c r="T344" s="160"/>
      <c r="AT344" s="155" t="s">
        <v>142</v>
      </c>
      <c r="AU344" s="155" t="s">
        <v>83</v>
      </c>
      <c r="AV344" s="13" t="s">
        <v>83</v>
      </c>
      <c r="AW344" s="13" t="s">
        <v>30</v>
      </c>
      <c r="AX344" s="13" t="s">
        <v>73</v>
      </c>
      <c r="AY344" s="155" t="s">
        <v>133</v>
      </c>
    </row>
    <row r="345" spans="2:65" s="12" customFormat="1">
      <c r="B345" s="147"/>
      <c r="D345" s="148" t="s">
        <v>142</v>
      </c>
      <c r="E345" s="149" t="s">
        <v>1</v>
      </c>
      <c r="F345" s="150" t="s">
        <v>338</v>
      </c>
      <c r="H345" s="149" t="s">
        <v>1</v>
      </c>
      <c r="I345" s="151"/>
      <c r="L345" s="147"/>
      <c r="M345" s="152"/>
      <c r="T345" s="153"/>
      <c r="AT345" s="149" t="s">
        <v>142</v>
      </c>
      <c r="AU345" s="149" t="s">
        <v>83</v>
      </c>
      <c r="AV345" s="12" t="s">
        <v>81</v>
      </c>
      <c r="AW345" s="12" t="s">
        <v>30</v>
      </c>
      <c r="AX345" s="12" t="s">
        <v>73</v>
      </c>
      <c r="AY345" s="149" t="s">
        <v>133</v>
      </c>
    </row>
    <row r="346" spans="2:65" s="13" customFormat="1">
      <c r="B346" s="154"/>
      <c r="D346" s="148" t="s">
        <v>142</v>
      </c>
      <c r="E346" s="155" t="s">
        <v>1</v>
      </c>
      <c r="F346" s="156" t="s">
        <v>354</v>
      </c>
      <c r="H346" s="157">
        <v>97.635000000000005</v>
      </c>
      <c r="I346" s="158"/>
      <c r="L346" s="154"/>
      <c r="M346" s="159"/>
      <c r="T346" s="160"/>
      <c r="AT346" s="155" t="s">
        <v>142</v>
      </c>
      <c r="AU346" s="155" t="s">
        <v>83</v>
      </c>
      <c r="AV346" s="13" t="s">
        <v>83</v>
      </c>
      <c r="AW346" s="13" t="s">
        <v>30</v>
      </c>
      <c r="AX346" s="13" t="s">
        <v>73</v>
      </c>
      <c r="AY346" s="155" t="s">
        <v>133</v>
      </c>
    </row>
    <row r="347" spans="2:65" s="14" customFormat="1">
      <c r="B347" s="161"/>
      <c r="D347" s="148" t="s">
        <v>142</v>
      </c>
      <c r="E347" s="162" t="s">
        <v>1</v>
      </c>
      <c r="F347" s="163" t="s">
        <v>157</v>
      </c>
      <c r="H347" s="164">
        <v>206.04500000000002</v>
      </c>
      <c r="I347" s="165"/>
      <c r="L347" s="161"/>
      <c r="M347" s="166"/>
      <c r="T347" s="167"/>
      <c r="AT347" s="162" t="s">
        <v>142</v>
      </c>
      <c r="AU347" s="162" t="s">
        <v>83</v>
      </c>
      <c r="AV347" s="14" t="s">
        <v>140</v>
      </c>
      <c r="AW347" s="14" t="s">
        <v>30</v>
      </c>
      <c r="AX347" s="14" t="s">
        <v>81</v>
      </c>
      <c r="AY347" s="162" t="s">
        <v>133</v>
      </c>
    </row>
    <row r="348" spans="2:65" s="1" customFormat="1" ht="24.15" customHeight="1">
      <c r="B348" s="32"/>
      <c r="C348" s="133" t="s">
        <v>500</v>
      </c>
      <c r="D348" s="133" t="s">
        <v>136</v>
      </c>
      <c r="E348" s="134" t="s">
        <v>501</v>
      </c>
      <c r="F348" s="135" t="s">
        <v>502</v>
      </c>
      <c r="G348" s="136" t="s">
        <v>139</v>
      </c>
      <c r="H348" s="137">
        <v>256.04500000000002</v>
      </c>
      <c r="I348" s="138">
        <v>157</v>
      </c>
      <c r="J348" s="139">
        <f>ROUND(I348*H348,2)</f>
        <v>40199.07</v>
      </c>
      <c r="K348" s="140"/>
      <c r="L348" s="32"/>
      <c r="M348" s="141" t="s">
        <v>1</v>
      </c>
      <c r="N348" s="142" t="s">
        <v>38</v>
      </c>
      <c r="P348" s="143">
        <f>O348*H348</f>
        <v>0</v>
      </c>
      <c r="Q348" s="143">
        <v>4.0000000000000003E-5</v>
      </c>
      <c r="R348" s="143">
        <f>Q348*H348</f>
        <v>1.0241800000000002E-2</v>
      </c>
      <c r="S348" s="143">
        <v>0</v>
      </c>
      <c r="T348" s="144">
        <f>S348*H348</f>
        <v>0</v>
      </c>
      <c r="AR348" s="145" t="s">
        <v>140</v>
      </c>
      <c r="AT348" s="145" t="s">
        <v>136</v>
      </c>
      <c r="AU348" s="145" t="s">
        <v>83</v>
      </c>
      <c r="AY348" s="17" t="s">
        <v>133</v>
      </c>
      <c r="BE348" s="146">
        <f>IF(N348="základní",J348,0)</f>
        <v>40199.07</v>
      </c>
      <c r="BF348" s="146">
        <f>IF(N348="snížená",J348,0)</f>
        <v>0</v>
      </c>
      <c r="BG348" s="146">
        <f>IF(N348="zákl. přenesená",J348,0)</f>
        <v>0</v>
      </c>
      <c r="BH348" s="146">
        <f>IF(N348="sníž. přenesená",J348,0)</f>
        <v>0</v>
      </c>
      <c r="BI348" s="146">
        <f>IF(N348="nulová",J348,0)</f>
        <v>0</v>
      </c>
      <c r="BJ348" s="17" t="s">
        <v>81</v>
      </c>
      <c r="BK348" s="146">
        <f>ROUND(I348*H348,2)</f>
        <v>40199.07</v>
      </c>
      <c r="BL348" s="17" t="s">
        <v>140</v>
      </c>
      <c r="BM348" s="145" t="s">
        <v>503</v>
      </c>
    </row>
    <row r="349" spans="2:65" s="12" customFormat="1">
      <c r="B349" s="147"/>
      <c r="D349" s="148" t="s">
        <v>142</v>
      </c>
      <c r="E349" s="149" t="s">
        <v>1</v>
      </c>
      <c r="F349" s="150" t="s">
        <v>498</v>
      </c>
      <c r="H349" s="149" t="s">
        <v>1</v>
      </c>
      <c r="I349" s="151"/>
      <c r="L349" s="147"/>
      <c r="M349" s="152"/>
      <c r="T349" s="153"/>
      <c r="AT349" s="149" t="s">
        <v>142</v>
      </c>
      <c r="AU349" s="149" t="s">
        <v>83</v>
      </c>
      <c r="AV349" s="12" t="s">
        <v>81</v>
      </c>
      <c r="AW349" s="12" t="s">
        <v>30</v>
      </c>
      <c r="AX349" s="12" t="s">
        <v>73</v>
      </c>
      <c r="AY349" s="149" t="s">
        <v>133</v>
      </c>
    </row>
    <row r="350" spans="2:65" s="13" customFormat="1">
      <c r="B350" s="154"/>
      <c r="D350" s="148" t="s">
        <v>142</v>
      </c>
      <c r="E350" s="155" t="s">
        <v>1</v>
      </c>
      <c r="F350" s="156" t="s">
        <v>499</v>
      </c>
      <c r="H350" s="157">
        <v>108.41</v>
      </c>
      <c r="I350" s="158"/>
      <c r="L350" s="154"/>
      <c r="M350" s="159"/>
      <c r="T350" s="160"/>
      <c r="AT350" s="155" t="s">
        <v>142</v>
      </c>
      <c r="AU350" s="155" t="s">
        <v>83</v>
      </c>
      <c r="AV350" s="13" t="s">
        <v>83</v>
      </c>
      <c r="AW350" s="13" t="s">
        <v>30</v>
      </c>
      <c r="AX350" s="13" t="s">
        <v>73</v>
      </c>
      <c r="AY350" s="155" t="s">
        <v>133</v>
      </c>
    </row>
    <row r="351" spans="2:65" s="12" customFormat="1">
      <c r="B351" s="147"/>
      <c r="D351" s="148" t="s">
        <v>142</v>
      </c>
      <c r="E351" s="149" t="s">
        <v>1</v>
      </c>
      <c r="F351" s="150" t="s">
        <v>338</v>
      </c>
      <c r="H351" s="149" t="s">
        <v>1</v>
      </c>
      <c r="I351" s="151"/>
      <c r="L351" s="147"/>
      <c r="M351" s="152"/>
      <c r="T351" s="153"/>
      <c r="AT351" s="149" t="s">
        <v>142</v>
      </c>
      <c r="AU351" s="149" t="s">
        <v>83</v>
      </c>
      <c r="AV351" s="12" t="s">
        <v>81</v>
      </c>
      <c r="AW351" s="12" t="s">
        <v>30</v>
      </c>
      <c r="AX351" s="12" t="s">
        <v>73</v>
      </c>
      <c r="AY351" s="149" t="s">
        <v>133</v>
      </c>
    </row>
    <row r="352" spans="2:65" s="13" customFormat="1">
      <c r="B352" s="154"/>
      <c r="D352" s="148" t="s">
        <v>142</v>
      </c>
      <c r="E352" s="155" t="s">
        <v>1</v>
      </c>
      <c r="F352" s="156" t="s">
        <v>354</v>
      </c>
      <c r="H352" s="157">
        <v>97.635000000000005</v>
      </c>
      <c r="I352" s="158"/>
      <c r="L352" s="154"/>
      <c r="M352" s="159"/>
      <c r="T352" s="160"/>
      <c r="AT352" s="155" t="s">
        <v>142</v>
      </c>
      <c r="AU352" s="155" t="s">
        <v>83</v>
      </c>
      <c r="AV352" s="13" t="s">
        <v>83</v>
      </c>
      <c r="AW352" s="13" t="s">
        <v>30</v>
      </c>
      <c r="AX352" s="13" t="s">
        <v>73</v>
      </c>
      <c r="AY352" s="155" t="s">
        <v>133</v>
      </c>
    </row>
    <row r="353" spans="2:65" s="12" customFormat="1">
      <c r="B353" s="147"/>
      <c r="D353" s="148" t="s">
        <v>142</v>
      </c>
      <c r="E353" s="149" t="s">
        <v>1</v>
      </c>
      <c r="F353" s="150" t="s">
        <v>504</v>
      </c>
      <c r="H353" s="149" t="s">
        <v>1</v>
      </c>
      <c r="I353" s="151"/>
      <c r="L353" s="147"/>
      <c r="M353" s="152"/>
      <c r="T353" s="153"/>
      <c r="AT353" s="149" t="s">
        <v>142</v>
      </c>
      <c r="AU353" s="149" t="s">
        <v>83</v>
      </c>
      <c r="AV353" s="12" t="s">
        <v>81</v>
      </c>
      <c r="AW353" s="12" t="s">
        <v>30</v>
      </c>
      <c r="AX353" s="12" t="s">
        <v>73</v>
      </c>
      <c r="AY353" s="149" t="s">
        <v>133</v>
      </c>
    </row>
    <row r="354" spans="2:65" s="13" customFormat="1">
      <c r="B354" s="154"/>
      <c r="D354" s="148" t="s">
        <v>142</v>
      </c>
      <c r="E354" s="155" t="s">
        <v>1</v>
      </c>
      <c r="F354" s="156" t="s">
        <v>430</v>
      </c>
      <c r="H354" s="157">
        <v>50</v>
      </c>
      <c r="I354" s="158"/>
      <c r="L354" s="154"/>
      <c r="M354" s="159"/>
      <c r="T354" s="160"/>
      <c r="AT354" s="155" t="s">
        <v>142</v>
      </c>
      <c r="AU354" s="155" t="s">
        <v>83</v>
      </c>
      <c r="AV354" s="13" t="s">
        <v>83</v>
      </c>
      <c r="AW354" s="13" t="s">
        <v>30</v>
      </c>
      <c r="AX354" s="13" t="s">
        <v>73</v>
      </c>
      <c r="AY354" s="155" t="s">
        <v>133</v>
      </c>
    </row>
    <row r="355" spans="2:65" s="14" customFormat="1">
      <c r="B355" s="161"/>
      <c r="D355" s="148" t="s">
        <v>142</v>
      </c>
      <c r="E355" s="162" t="s">
        <v>1</v>
      </c>
      <c r="F355" s="163" t="s">
        <v>157</v>
      </c>
      <c r="H355" s="164">
        <v>256.04500000000002</v>
      </c>
      <c r="I355" s="165"/>
      <c r="L355" s="161"/>
      <c r="M355" s="166"/>
      <c r="T355" s="167"/>
      <c r="AT355" s="162" t="s">
        <v>142</v>
      </c>
      <c r="AU355" s="162" t="s">
        <v>83</v>
      </c>
      <c r="AV355" s="14" t="s">
        <v>140</v>
      </c>
      <c r="AW355" s="14" t="s">
        <v>30</v>
      </c>
      <c r="AX355" s="14" t="s">
        <v>81</v>
      </c>
      <c r="AY355" s="162" t="s">
        <v>133</v>
      </c>
    </row>
    <row r="356" spans="2:65" s="1" customFormat="1" ht="24.15" customHeight="1">
      <c r="B356" s="32"/>
      <c r="C356" s="133" t="s">
        <v>505</v>
      </c>
      <c r="D356" s="133" t="s">
        <v>136</v>
      </c>
      <c r="E356" s="134" t="s">
        <v>506</v>
      </c>
      <c r="F356" s="135" t="s">
        <v>507</v>
      </c>
      <c r="G356" s="136" t="s">
        <v>176</v>
      </c>
      <c r="H356" s="137">
        <v>20</v>
      </c>
      <c r="I356" s="138">
        <v>100</v>
      </c>
      <c r="J356" s="139">
        <f>ROUND(I356*H356,2)</f>
        <v>2000</v>
      </c>
      <c r="K356" s="140"/>
      <c r="L356" s="32"/>
      <c r="M356" s="141" t="s">
        <v>1</v>
      </c>
      <c r="N356" s="142" t="s">
        <v>38</v>
      </c>
      <c r="P356" s="143">
        <f>O356*H356</f>
        <v>0</v>
      </c>
      <c r="Q356" s="143">
        <v>1.0000000000000001E-5</v>
      </c>
      <c r="R356" s="143">
        <f>Q356*H356</f>
        <v>2.0000000000000001E-4</v>
      </c>
      <c r="S356" s="143">
        <v>0</v>
      </c>
      <c r="T356" s="144">
        <f>S356*H356</f>
        <v>0</v>
      </c>
      <c r="AR356" s="145" t="s">
        <v>140</v>
      </c>
      <c r="AT356" s="145" t="s">
        <v>136</v>
      </c>
      <c r="AU356" s="145" t="s">
        <v>83</v>
      </c>
      <c r="AY356" s="17" t="s">
        <v>133</v>
      </c>
      <c r="BE356" s="146">
        <f>IF(N356="základní",J356,0)</f>
        <v>2000</v>
      </c>
      <c r="BF356" s="146">
        <f>IF(N356="snížená",J356,0)</f>
        <v>0</v>
      </c>
      <c r="BG356" s="146">
        <f>IF(N356="zákl. přenesená",J356,0)</f>
        <v>0</v>
      </c>
      <c r="BH356" s="146">
        <f>IF(N356="sníž. přenesená",J356,0)</f>
        <v>0</v>
      </c>
      <c r="BI356" s="146">
        <f>IF(N356="nulová",J356,0)</f>
        <v>0</v>
      </c>
      <c r="BJ356" s="17" t="s">
        <v>81</v>
      </c>
      <c r="BK356" s="146">
        <f>ROUND(I356*H356,2)</f>
        <v>2000</v>
      </c>
      <c r="BL356" s="17" t="s">
        <v>140</v>
      </c>
      <c r="BM356" s="145" t="s">
        <v>508</v>
      </c>
    </row>
    <row r="357" spans="2:65" s="12" customFormat="1">
      <c r="B357" s="147"/>
      <c r="D357" s="148" t="s">
        <v>142</v>
      </c>
      <c r="E357" s="149" t="s">
        <v>1</v>
      </c>
      <c r="F357" s="150" t="s">
        <v>509</v>
      </c>
      <c r="H357" s="149" t="s">
        <v>1</v>
      </c>
      <c r="I357" s="151"/>
      <c r="L357" s="147"/>
      <c r="M357" s="152"/>
      <c r="T357" s="153"/>
      <c r="AT357" s="149" t="s">
        <v>142</v>
      </c>
      <c r="AU357" s="149" t="s">
        <v>83</v>
      </c>
      <c r="AV357" s="12" t="s">
        <v>81</v>
      </c>
      <c r="AW357" s="12" t="s">
        <v>30</v>
      </c>
      <c r="AX357" s="12" t="s">
        <v>73</v>
      </c>
      <c r="AY357" s="149" t="s">
        <v>133</v>
      </c>
    </row>
    <row r="358" spans="2:65" s="13" customFormat="1">
      <c r="B358" s="154"/>
      <c r="D358" s="148" t="s">
        <v>142</v>
      </c>
      <c r="E358" s="155" t="s">
        <v>1</v>
      </c>
      <c r="F358" s="156" t="s">
        <v>247</v>
      </c>
      <c r="H358" s="157">
        <v>20</v>
      </c>
      <c r="I358" s="158"/>
      <c r="L358" s="154"/>
      <c r="M358" s="159"/>
      <c r="T358" s="160"/>
      <c r="AT358" s="155" t="s">
        <v>142</v>
      </c>
      <c r="AU358" s="155" t="s">
        <v>83</v>
      </c>
      <c r="AV358" s="13" t="s">
        <v>83</v>
      </c>
      <c r="AW358" s="13" t="s">
        <v>30</v>
      </c>
      <c r="AX358" s="13" t="s">
        <v>81</v>
      </c>
      <c r="AY358" s="155" t="s">
        <v>133</v>
      </c>
    </row>
    <row r="359" spans="2:65" s="1" customFormat="1" ht="24.15" customHeight="1">
      <c r="B359" s="32"/>
      <c r="C359" s="133" t="s">
        <v>510</v>
      </c>
      <c r="D359" s="133" t="s">
        <v>136</v>
      </c>
      <c r="E359" s="134" t="s">
        <v>511</v>
      </c>
      <c r="F359" s="135" t="s">
        <v>512</v>
      </c>
      <c r="G359" s="136" t="s">
        <v>176</v>
      </c>
      <c r="H359" s="137">
        <v>6</v>
      </c>
      <c r="I359" s="138">
        <v>150</v>
      </c>
      <c r="J359" s="139">
        <f>ROUND(I359*H359,2)</f>
        <v>900</v>
      </c>
      <c r="K359" s="140"/>
      <c r="L359" s="32"/>
      <c r="M359" s="141" t="s">
        <v>1</v>
      </c>
      <c r="N359" s="142" t="s">
        <v>38</v>
      </c>
      <c r="P359" s="143">
        <f>O359*H359</f>
        <v>0</v>
      </c>
      <c r="Q359" s="143">
        <v>2.0000000000000002E-5</v>
      </c>
      <c r="R359" s="143">
        <f>Q359*H359</f>
        <v>1.2000000000000002E-4</v>
      </c>
      <c r="S359" s="143">
        <v>0</v>
      </c>
      <c r="T359" s="144">
        <f>S359*H359</f>
        <v>0</v>
      </c>
      <c r="AR359" s="145" t="s">
        <v>140</v>
      </c>
      <c r="AT359" s="145" t="s">
        <v>136</v>
      </c>
      <c r="AU359" s="145" t="s">
        <v>83</v>
      </c>
      <c r="AY359" s="17" t="s">
        <v>133</v>
      </c>
      <c r="BE359" s="146">
        <f>IF(N359="základní",J359,0)</f>
        <v>900</v>
      </c>
      <c r="BF359" s="146">
        <f>IF(N359="snížená",J359,0)</f>
        <v>0</v>
      </c>
      <c r="BG359" s="146">
        <f>IF(N359="zákl. přenesená",J359,0)</f>
        <v>0</v>
      </c>
      <c r="BH359" s="146">
        <f>IF(N359="sníž. přenesená",J359,0)</f>
        <v>0</v>
      </c>
      <c r="BI359" s="146">
        <f>IF(N359="nulová",J359,0)</f>
        <v>0</v>
      </c>
      <c r="BJ359" s="17" t="s">
        <v>81</v>
      </c>
      <c r="BK359" s="146">
        <f>ROUND(I359*H359,2)</f>
        <v>900</v>
      </c>
      <c r="BL359" s="17" t="s">
        <v>140</v>
      </c>
      <c r="BM359" s="145" t="s">
        <v>513</v>
      </c>
    </row>
    <row r="360" spans="2:65" s="12" customFormat="1">
      <c r="B360" s="147"/>
      <c r="D360" s="148" t="s">
        <v>142</v>
      </c>
      <c r="E360" s="149" t="s">
        <v>1</v>
      </c>
      <c r="F360" s="150" t="s">
        <v>514</v>
      </c>
      <c r="H360" s="149" t="s">
        <v>1</v>
      </c>
      <c r="I360" s="151"/>
      <c r="L360" s="147"/>
      <c r="M360" s="152"/>
      <c r="T360" s="153"/>
      <c r="AT360" s="149" t="s">
        <v>142</v>
      </c>
      <c r="AU360" s="149" t="s">
        <v>83</v>
      </c>
      <c r="AV360" s="12" t="s">
        <v>81</v>
      </c>
      <c r="AW360" s="12" t="s">
        <v>30</v>
      </c>
      <c r="AX360" s="12" t="s">
        <v>73</v>
      </c>
      <c r="AY360" s="149" t="s">
        <v>133</v>
      </c>
    </row>
    <row r="361" spans="2:65" s="13" customFormat="1">
      <c r="B361" s="154"/>
      <c r="D361" s="148" t="s">
        <v>142</v>
      </c>
      <c r="E361" s="155" t="s">
        <v>1</v>
      </c>
      <c r="F361" s="156" t="s">
        <v>515</v>
      </c>
      <c r="H361" s="157">
        <v>6</v>
      </c>
      <c r="I361" s="158"/>
      <c r="L361" s="154"/>
      <c r="M361" s="159"/>
      <c r="T361" s="160"/>
      <c r="AT361" s="155" t="s">
        <v>142</v>
      </c>
      <c r="AU361" s="155" t="s">
        <v>83</v>
      </c>
      <c r="AV361" s="13" t="s">
        <v>83</v>
      </c>
      <c r="AW361" s="13" t="s">
        <v>30</v>
      </c>
      <c r="AX361" s="13" t="s">
        <v>81</v>
      </c>
      <c r="AY361" s="155" t="s">
        <v>133</v>
      </c>
    </row>
    <row r="362" spans="2:65" s="1" customFormat="1" ht="21.75" customHeight="1">
      <c r="B362" s="32"/>
      <c r="C362" s="133" t="s">
        <v>516</v>
      </c>
      <c r="D362" s="133" t="s">
        <v>136</v>
      </c>
      <c r="E362" s="134" t="s">
        <v>517</v>
      </c>
      <c r="F362" s="135" t="s">
        <v>518</v>
      </c>
      <c r="G362" s="136" t="s">
        <v>176</v>
      </c>
      <c r="H362" s="137">
        <v>20</v>
      </c>
      <c r="I362" s="138">
        <v>157</v>
      </c>
      <c r="J362" s="139">
        <f>ROUND(I362*H362,2)</f>
        <v>3140</v>
      </c>
      <c r="K362" s="140"/>
      <c r="L362" s="32"/>
      <c r="M362" s="141" t="s">
        <v>1</v>
      </c>
      <c r="N362" s="142" t="s">
        <v>38</v>
      </c>
      <c r="P362" s="143">
        <f>O362*H362</f>
        <v>0</v>
      </c>
      <c r="Q362" s="143">
        <v>2.0000000000000001E-4</v>
      </c>
      <c r="R362" s="143">
        <f>Q362*H362</f>
        <v>4.0000000000000001E-3</v>
      </c>
      <c r="S362" s="143">
        <v>0</v>
      </c>
      <c r="T362" s="144">
        <f>S362*H362</f>
        <v>0</v>
      </c>
      <c r="AR362" s="145" t="s">
        <v>140</v>
      </c>
      <c r="AT362" s="145" t="s">
        <v>136</v>
      </c>
      <c r="AU362" s="145" t="s">
        <v>83</v>
      </c>
      <c r="AY362" s="17" t="s">
        <v>133</v>
      </c>
      <c r="BE362" s="146">
        <f>IF(N362="základní",J362,0)</f>
        <v>3140</v>
      </c>
      <c r="BF362" s="146">
        <f>IF(N362="snížená",J362,0)</f>
        <v>0</v>
      </c>
      <c r="BG362" s="146">
        <f>IF(N362="zákl. přenesená",J362,0)</f>
        <v>0</v>
      </c>
      <c r="BH362" s="146">
        <f>IF(N362="sníž. přenesená",J362,0)</f>
        <v>0</v>
      </c>
      <c r="BI362" s="146">
        <f>IF(N362="nulová",J362,0)</f>
        <v>0</v>
      </c>
      <c r="BJ362" s="17" t="s">
        <v>81</v>
      </c>
      <c r="BK362" s="146">
        <f>ROUND(I362*H362,2)</f>
        <v>3140</v>
      </c>
      <c r="BL362" s="17" t="s">
        <v>140</v>
      </c>
      <c r="BM362" s="145" t="s">
        <v>519</v>
      </c>
    </row>
    <row r="363" spans="2:65" s="1" customFormat="1" ht="21.75" customHeight="1">
      <c r="B363" s="32"/>
      <c r="C363" s="133" t="s">
        <v>520</v>
      </c>
      <c r="D363" s="133" t="s">
        <v>136</v>
      </c>
      <c r="E363" s="134" t="s">
        <v>521</v>
      </c>
      <c r="F363" s="135" t="s">
        <v>522</v>
      </c>
      <c r="G363" s="136" t="s">
        <v>176</v>
      </c>
      <c r="H363" s="137">
        <v>6</v>
      </c>
      <c r="I363" s="138">
        <v>198</v>
      </c>
      <c r="J363" s="139">
        <f>ROUND(I363*H363,2)</f>
        <v>1188</v>
      </c>
      <c r="K363" s="140"/>
      <c r="L363" s="32"/>
      <c r="M363" s="141" t="s">
        <v>1</v>
      </c>
      <c r="N363" s="142" t="s">
        <v>38</v>
      </c>
      <c r="P363" s="143">
        <f>O363*H363</f>
        <v>0</v>
      </c>
      <c r="Q363" s="143">
        <v>4.2000000000000002E-4</v>
      </c>
      <c r="R363" s="143">
        <f>Q363*H363</f>
        <v>2.5200000000000001E-3</v>
      </c>
      <c r="S363" s="143">
        <v>0</v>
      </c>
      <c r="T363" s="144">
        <f>S363*H363</f>
        <v>0</v>
      </c>
      <c r="AR363" s="145" t="s">
        <v>140</v>
      </c>
      <c r="AT363" s="145" t="s">
        <v>136</v>
      </c>
      <c r="AU363" s="145" t="s">
        <v>83</v>
      </c>
      <c r="AY363" s="17" t="s">
        <v>133</v>
      </c>
      <c r="BE363" s="146">
        <f>IF(N363="základní",J363,0)</f>
        <v>1188</v>
      </c>
      <c r="BF363" s="146">
        <f>IF(N363="snížená",J363,0)</f>
        <v>0</v>
      </c>
      <c r="BG363" s="146">
        <f>IF(N363="zákl. přenesená",J363,0)</f>
        <v>0</v>
      </c>
      <c r="BH363" s="146">
        <f>IF(N363="sníž. přenesená",J363,0)</f>
        <v>0</v>
      </c>
      <c r="BI363" s="146">
        <f>IF(N363="nulová",J363,0)</f>
        <v>0</v>
      </c>
      <c r="BJ363" s="17" t="s">
        <v>81</v>
      </c>
      <c r="BK363" s="146">
        <f>ROUND(I363*H363,2)</f>
        <v>1188</v>
      </c>
      <c r="BL363" s="17" t="s">
        <v>140</v>
      </c>
      <c r="BM363" s="145" t="s">
        <v>523</v>
      </c>
    </row>
    <row r="364" spans="2:65" s="1" customFormat="1" ht="24.15" customHeight="1">
      <c r="B364" s="32"/>
      <c r="C364" s="133" t="s">
        <v>524</v>
      </c>
      <c r="D364" s="133" t="s">
        <v>136</v>
      </c>
      <c r="E364" s="134" t="s">
        <v>525</v>
      </c>
      <c r="F364" s="135" t="s">
        <v>526</v>
      </c>
      <c r="G364" s="136" t="s">
        <v>202</v>
      </c>
      <c r="H364" s="137">
        <v>33.128999999999998</v>
      </c>
      <c r="I364" s="138">
        <v>1057</v>
      </c>
      <c r="J364" s="139">
        <f>ROUND(I364*H364,2)</f>
        <v>35017.35</v>
      </c>
      <c r="K364" s="140"/>
      <c r="L364" s="32"/>
      <c r="M364" s="141" t="s">
        <v>1</v>
      </c>
      <c r="N364" s="142" t="s">
        <v>38</v>
      </c>
      <c r="P364" s="143">
        <f>O364*H364</f>
        <v>0</v>
      </c>
      <c r="Q364" s="143">
        <v>0</v>
      </c>
      <c r="R364" s="143">
        <f>Q364*H364</f>
        <v>0</v>
      </c>
      <c r="S364" s="143">
        <v>1.8</v>
      </c>
      <c r="T364" s="144">
        <f>S364*H364</f>
        <v>59.632199999999997</v>
      </c>
      <c r="AR364" s="145" t="s">
        <v>140</v>
      </c>
      <c r="AT364" s="145" t="s">
        <v>136</v>
      </c>
      <c r="AU364" s="145" t="s">
        <v>83</v>
      </c>
      <c r="AY364" s="17" t="s">
        <v>133</v>
      </c>
      <c r="BE364" s="146">
        <f>IF(N364="základní",J364,0)</f>
        <v>35017.35</v>
      </c>
      <c r="BF364" s="146">
        <f>IF(N364="snížená",J364,0)</f>
        <v>0</v>
      </c>
      <c r="BG364" s="146">
        <f>IF(N364="zákl. přenesená",J364,0)</f>
        <v>0</v>
      </c>
      <c r="BH364" s="146">
        <f>IF(N364="sníž. přenesená",J364,0)</f>
        <v>0</v>
      </c>
      <c r="BI364" s="146">
        <f>IF(N364="nulová",J364,0)</f>
        <v>0</v>
      </c>
      <c r="BJ364" s="17" t="s">
        <v>81</v>
      </c>
      <c r="BK364" s="146">
        <f>ROUND(I364*H364,2)</f>
        <v>35017.35</v>
      </c>
      <c r="BL364" s="17" t="s">
        <v>140</v>
      </c>
      <c r="BM364" s="145" t="s">
        <v>527</v>
      </c>
    </row>
    <row r="365" spans="2:65" s="12" customFormat="1">
      <c r="B365" s="147"/>
      <c r="D365" s="148" t="s">
        <v>142</v>
      </c>
      <c r="E365" s="149" t="s">
        <v>1</v>
      </c>
      <c r="F365" s="150" t="s">
        <v>528</v>
      </c>
      <c r="H365" s="149" t="s">
        <v>1</v>
      </c>
      <c r="I365" s="151"/>
      <c r="L365" s="147"/>
      <c r="M365" s="152"/>
      <c r="T365" s="153"/>
      <c r="AT365" s="149" t="s">
        <v>142</v>
      </c>
      <c r="AU365" s="149" t="s">
        <v>83</v>
      </c>
      <c r="AV365" s="12" t="s">
        <v>81</v>
      </c>
      <c r="AW365" s="12" t="s">
        <v>30</v>
      </c>
      <c r="AX365" s="12" t="s">
        <v>73</v>
      </c>
      <c r="AY365" s="149" t="s">
        <v>133</v>
      </c>
    </row>
    <row r="366" spans="2:65" s="13" customFormat="1">
      <c r="B366" s="154"/>
      <c r="D366" s="148" t="s">
        <v>142</v>
      </c>
      <c r="E366" s="155" t="s">
        <v>1</v>
      </c>
      <c r="F366" s="156" t="s">
        <v>529</v>
      </c>
      <c r="H366" s="157">
        <v>16.725000000000001</v>
      </c>
      <c r="I366" s="158"/>
      <c r="L366" s="154"/>
      <c r="M366" s="159"/>
      <c r="T366" s="160"/>
      <c r="AT366" s="155" t="s">
        <v>142</v>
      </c>
      <c r="AU366" s="155" t="s">
        <v>83</v>
      </c>
      <c r="AV366" s="13" t="s">
        <v>83</v>
      </c>
      <c r="AW366" s="13" t="s">
        <v>30</v>
      </c>
      <c r="AX366" s="13" t="s">
        <v>73</v>
      </c>
      <c r="AY366" s="155" t="s">
        <v>133</v>
      </c>
    </row>
    <row r="367" spans="2:65" s="12" customFormat="1">
      <c r="B367" s="147"/>
      <c r="D367" s="148" t="s">
        <v>142</v>
      </c>
      <c r="E367" s="149" t="s">
        <v>1</v>
      </c>
      <c r="F367" s="150" t="s">
        <v>530</v>
      </c>
      <c r="H367" s="149" t="s">
        <v>1</v>
      </c>
      <c r="I367" s="151"/>
      <c r="L367" s="147"/>
      <c r="M367" s="152"/>
      <c r="T367" s="153"/>
      <c r="AT367" s="149" t="s">
        <v>142</v>
      </c>
      <c r="AU367" s="149" t="s">
        <v>83</v>
      </c>
      <c r="AV367" s="12" t="s">
        <v>81</v>
      </c>
      <c r="AW367" s="12" t="s">
        <v>30</v>
      </c>
      <c r="AX367" s="12" t="s">
        <v>73</v>
      </c>
      <c r="AY367" s="149" t="s">
        <v>133</v>
      </c>
    </row>
    <row r="368" spans="2:65" s="13" customFormat="1">
      <c r="B368" s="154"/>
      <c r="D368" s="148" t="s">
        <v>142</v>
      </c>
      <c r="E368" s="155" t="s">
        <v>1</v>
      </c>
      <c r="F368" s="156" t="s">
        <v>531</v>
      </c>
      <c r="H368" s="157">
        <v>16.404</v>
      </c>
      <c r="I368" s="158"/>
      <c r="L368" s="154"/>
      <c r="M368" s="159"/>
      <c r="T368" s="160"/>
      <c r="AT368" s="155" t="s">
        <v>142</v>
      </c>
      <c r="AU368" s="155" t="s">
        <v>83</v>
      </c>
      <c r="AV368" s="13" t="s">
        <v>83</v>
      </c>
      <c r="AW368" s="13" t="s">
        <v>30</v>
      </c>
      <c r="AX368" s="13" t="s">
        <v>73</v>
      </c>
      <c r="AY368" s="155" t="s">
        <v>133</v>
      </c>
    </row>
    <row r="369" spans="2:65" s="14" customFormat="1">
      <c r="B369" s="161"/>
      <c r="D369" s="148" t="s">
        <v>142</v>
      </c>
      <c r="E369" s="162" t="s">
        <v>1</v>
      </c>
      <c r="F369" s="163" t="s">
        <v>157</v>
      </c>
      <c r="H369" s="164">
        <v>33.129000000000005</v>
      </c>
      <c r="I369" s="165"/>
      <c r="L369" s="161"/>
      <c r="M369" s="166"/>
      <c r="T369" s="167"/>
      <c r="AT369" s="162" t="s">
        <v>142</v>
      </c>
      <c r="AU369" s="162" t="s">
        <v>83</v>
      </c>
      <c r="AV369" s="14" t="s">
        <v>140</v>
      </c>
      <c r="AW369" s="14" t="s">
        <v>30</v>
      </c>
      <c r="AX369" s="14" t="s">
        <v>81</v>
      </c>
      <c r="AY369" s="162" t="s">
        <v>133</v>
      </c>
    </row>
    <row r="370" spans="2:65" s="1" customFormat="1" ht="33" customHeight="1">
      <c r="B370" s="32"/>
      <c r="C370" s="133" t="s">
        <v>532</v>
      </c>
      <c r="D370" s="133" t="s">
        <v>136</v>
      </c>
      <c r="E370" s="134" t="s">
        <v>533</v>
      </c>
      <c r="F370" s="135" t="s">
        <v>534</v>
      </c>
      <c r="G370" s="136" t="s">
        <v>202</v>
      </c>
      <c r="H370" s="137">
        <v>5.0999999999999996</v>
      </c>
      <c r="I370" s="138">
        <v>1549</v>
      </c>
      <c r="J370" s="139">
        <f>ROUND(I370*H370,2)</f>
        <v>7899.9</v>
      </c>
      <c r="K370" s="140"/>
      <c r="L370" s="32"/>
      <c r="M370" s="141" t="s">
        <v>1</v>
      </c>
      <c r="N370" s="142" t="s">
        <v>38</v>
      </c>
      <c r="P370" s="143">
        <f>O370*H370</f>
        <v>0</v>
      </c>
      <c r="Q370" s="143">
        <v>0</v>
      </c>
      <c r="R370" s="143">
        <f>Q370*H370</f>
        <v>0</v>
      </c>
      <c r="S370" s="143">
        <v>1.671</v>
      </c>
      <c r="T370" s="144">
        <f>S370*H370</f>
        <v>8.5221</v>
      </c>
      <c r="AR370" s="145" t="s">
        <v>140</v>
      </c>
      <c r="AT370" s="145" t="s">
        <v>136</v>
      </c>
      <c r="AU370" s="145" t="s">
        <v>83</v>
      </c>
      <c r="AY370" s="17" t="s">
        <v>133</v>
      </c>
      <c r="BE370" s="146">
        <f>IF(N370="základní",J370,0)</f>
        <v>7899.9</v>
      </c>
      <c r="BF370" s="146">
        <f>IF(N370="snížená",J370,0)</f>
        <v>0</v>
      </c>
      <c r="BG370" s="146">
        <f>IF(N370="zákl. přenesená",J370,0)</f>
        <v>0</v>
      </c>
      <c r="BH370" s="146">
        <f>IF(N370="sníž. přenesená",J370,0)</f>
        <v>0</v>
      </c>
      <c r="BI370" s="146">
        <f>IF(N370="nulová",J370,0)</f>
        <v>0</v>
      </c>
      <c r="BJ370" s="17" t="s">
        <v>81</v>
      </c>
      <c r="BK370" s="146">
        <f>ROUND(I370*H370,2)</f>
        <v>7899.9</v>
      </c>
      <c r="BL370" s="17" t="s">
        <v>140</v>
      </c>
      <c r="BM370" s="145" t="s">
        <v>535</v>
      </c>
    </row>
    <row r="371" spans="2:65" s="13" customFormat="1">
      <c r="B371" s="154"/>
      <c r="D371" s="148" t="s">
        <v>142</v>
      </c>
      <c r="E371" s="155" t="s">
        <v>1</v>
      </c>
      <c r="F371" s="156" t="s">
        <v>536</v>
      </c>
      <c r="H371" s="157">
        <v>5.0999999999999996</v>
      </c>
      <c r="I371" s="158"/>
      <c r="L371" s="154"/>
      <c r="M371" s="159"/>
      <c r="T371" s="160"/>
      <c r="AT371" s="155" t="s">
        <v>142</v>
      </c>
      <c r="AU371" s="155" t="s">
        <v>83</v>
      </c>
      <c r="AV371" s="13" t="s">
        <v>83</v>
      </c>
      <c r="AW371" s="13" t="s">
        <v>30</v>
      </c>
      <c r="AX371" s="13" t="s">
        <v>81</v>
      </c>
      <c r="AY371" s="155" t="s">
        <v>133</v>
      </c>
    </row>
    <row r="372" spans="2:65" s="1" customFormat="1" ht="24.15" customHeight="1">
      <c r="B372" s="32"/>
      <c r="C372" s="133" t="s">
        <v>537</v>
      </c>
      <c r="D372" s="133" t="s">
        <v>136</v>
      </c>
      <c r="E372" s="134" t="s">
        <v>538</v>
      </c>
      <c r="F372" s="135" t="s">
        <v>539</v>
      </c>
      <c r="G372" s="136" t="s">
        <v>176</v>
      </c>
      <c r="H372" s="137">
        <v>60</v>
      </c>
      <c r="I372" s="138">
        <v>648</v>
      </c>
      <c r="J372" s="139">
        <f>ROUND(I372*H372,2)</f>
        <v>38880</v>
      </c>
      <c r="K372" s="140"/>
      <c r="L372" s="32"/>
      <c r="M372" s="141" t="s">
        <v>1</v>
      </c>
      <c r="N372" s="142" t="s">
        <v>38</v>
      </c>
      <c r="P372" s="143">
        <f>O372*H372</f>
        <v>0</v>
      </c>
      <c r="Q372" s="143">
        <v>0</v>
      </c>
      <c r="R372" s="143">
        <f>Q372*H372</f>
        <v>0</v>
      </c>
      <c r="S372" s="143">
        <v>4.8000000000000001E-2</v>
      </c>
      <c r="T372" s="144">
        <f>S372*H372</f>
        <v>2.88</v>
      </c>
      <c r="AR372" s="145" t="s">
        <v>140</v>
      </c>
      <c r="AT372" s="145" t="s">
        <v>136</v>
      </c>
      <c r="AU372" s="145" t="s">
        <v>83</v>
      </c>
      <c r="AY372" s="17" t="s">
        <v>133</v>
      </c>
      <c r="BE372" s="146">
        <f>IF(N372="základní",J372,0)</f>
        <v>38880</v>
      </c>
      <c r="BF372" s="146">
        <f>IF(N372="snížená",J372,0)</f>
        <v>0</v>
      </c>
      <c r="BG372" s="146">
        <f>IF(N372="zákl. přenesená",J372,0)</f>
        <v>0</v>
      </c>
      <c r="BH372" s="146">
        <f>IF(N372="sníž. přenesená",J372,0)</f>
        <v>0</v>
      </c>
      <c r="BI372" s="146">
        <f>IF(N372="nulová",J372,0)</f>
        <v>0</v>
      </c>
      <c r="BJ372" s="17" t="s">
        <v>81</v>
      </c>
      <c r="BK372" s="146">
        <f>ROUND(I372*H372,2)</f>
        <v>38880</v>
      </c>
      <c r="BL372" s="17" t="s">
        <v>140</v>
      </c>
      <c r="BM372" s="145" t="s">
        <v>540</v>
      </c>
    </row>
    <row r="373" spans="2:65" s="12" customFormat="1" ht="20.399999999999999">
      <c r="B373" s="147"/>
      <c r="D373" s="148" t="s">
        <v>142</v>
      </c>
      <c r="E373" s="149" t="s">
        <v>1</v>
      </c>
      <c r="F373" s="150" t="s">
        <v>541</v>
      </c>
      <c r="H373" s="149" t="s">
        <v>1</v>
      </c>
      <c r="I373" s="151"/>
      <c r="L373" s="147"/>
      <c r="M373" s="152"/>
      <c r="T373" s="153"/>
      <c r="AT373" s="149" t="s">
        <v>142</v>
      </c>
      <c r="AU373" s="149" t="s">
        <v>83</v>
      </c>
      <c r="AV373" s="12" t="s">
        <v>81</v>
      </c>
      <c r="AW373" s="12" t="s">
        <v>30</v>
      </c>
      <c r="AX373" s="12" t="s">
        <v>73</v>
      </c>
      <c r="AY373" s="149" t="s">
        <v>133</v>
      </c>
    </row>
    <row r="374" spans="2:65" s="13" customFormat="1">
      <c r="B374" s="154"/>
      <c r="D374" s="148" t="s">
        <v>142</v>
      </c>
      <c r="E374" s="155" t="s">
        <v>1</v>
      </c>
      <c r="F374" s="156" t="s">
        <v>542</v>
      </c>
      <c r="H374" s="157">
        <v>60</v>
      </c>
      <c r="I374" s="158"/>
      <c r="L374" s="154"/>
      <c r="M374" s="159"/>
      <c r="T374" s="160"/>
      <c r="AT374" s="155" t="s">
        <v>142</v>
      </c>
      <c r="AU374" s="155" t="s">
        <v>83</v>
      </c>
      <c r="AV374" s="13" t="s">
        <v>83</v>
      </c>
      <c r="AW374" s="13" t="s">
        <v>30</v>
      </c>
      <c r="AX374" s="13" t="s">
        <v>81</v>
      </c>
      <c r="AY374" s="155" t="s">
        <v>133</v>
      </c>
    </row>
    <row r="375" spans="2:65" s="1" customFormat="1" ht="24.15" customHeight="1">
      <c r="B375" s="32"/>
      <c r="C375" s="133" t="s">
        <v>543</v>
      </c>
      <c r="D375" s="133" t="s">
        <v>136</v>
      </c>
      <c r="E375" s="134" t="s">
        <v>544</v>
      </c>
      <c r="F375" s="135" t="s">
        <v>545</v>
      </c>
      <c r="G375" s="136" t="s">
        <v>139</v>
      </c>
      <c r="H375" s="137">
        <v>108.41</v>
      </c>
      <c r="I375" s="138">
        <v>856</v>
      </c>
      <c r="J375" s="139">
        <f>ROUND(I375*H375,2)</f>
        <v>92798.96</v>
      </c>
      <c r="K375" s="140"/>
      <c r="L375" s="32"/>
      <c r="M375" s="141" t="s">
        <v>1</v>
      </c>
      <c r="N375" s="142" t="s">
        <v>38</v>
      </c>
      <c r="P375" s="143">
        <f>O375*H375</f>
        <v>0</v>
      </c>
      <c r="Q375" s="143">
        <v>0</v>
      </c>
      <c r="R375" s="143">
        <f>Q375*H375</f>
        <v>0</v>
      </c>
      <c r="S375" s="143">
        <v>0.09</v>
      </c>
      <c r="T375" s="144">
        <f>S375*H375</f>
        <v>9.7568999999999999</v>
      </c>
      <c r="AR375" s="145" t="s">
        <v>140</v>
      </c>
      <c r="AT375" s="145" t="s">
        <v>136</v>
      </c>
      <c r="AU375" s="145" t="s">
        <v>83</v>
      </c>
      <c r="AY375" s="17" t="s">
        <v>133</v>
      </c>
      <c r="BE375" s="146">
        <f>IF(N375="základní",J375,0)</f>
        <v>92798.96</v>
      </c>
      <c r="BF375" s="146">
        <f>IF(N375="snížená",J375,0)</f>
        <v>0</v>
      </c>
      <c r="BG375" s="146">
        <f>IF(N375="zákl. přenesená",J375,0)</f>
        <v>0</v>
      </c>
      <c r="BH375" s="146">
        <f>IF(N375="sníž. přenesená",J375,0)</f>
        <v>0</v>
      </c>
      <c r="BI375" s="146">
        <f>IF(N375="nulová",J375,0)</f>
        <v>0</v>
      </c>
      <c r="BJ375" s="17" t="s">
        <v>81</v>
      </c>
      <c r="BK375" s="146">
        <f>ROUND(I375*H375,2)</f>
        <v>92798.96</v>
      </c>
      <c r="BL375" s="17" t="s">
        <v>140</v>
      </c>
      <c r="BM375" s="145" t="s">
        <v>546</v>
      </c>
    </row>
    <row r="376" spans="2:65" s="12" customFormat="1">
      <c r="B376" s="147"/>
      <c r="D376" s="148" t="s">
        <v>142</v>
      </c>
      <c r="E376" s="149" t="s">
        <v>1</v>
      </c>
      <c r="F376" s="150" t="s">
        <v>547</v>
      </c>
      <c r="H376" s="149" t="s">
        <v>1</v>
      </c>
      <c r="I376" s="151"/>
      <c r="L376" s="147"/>
      <c r="M376" s="152"/>
      <c r="T376" s="153"/>
      <c r="AT376" s="149" t="s">
        <v>142</v>
      </c>
      <c r="AU376" s="149" t="s">
        <v>83</v>
      </c>
      <c r="AV376" s="12" t="s">
        <v>81</v>
      </c>
      <c r="AW376" s="12" t="s">
        <v>30</v>
      </c>
      <c r="AX376" s="12" t="s">
        <v>73</v>
      </c>
      <c r="AY376" s="149" t="s">
        <v>133</v>
      </c>
    </row>
    <row r="377" spans="2:65" s="13" customFormat="1">
      <c r="B377" s="154"/>
      <c r="D377" s="148" t="s">
        <v>142</v>
      </c>
      <c r="E377" s="155" t="s">
        <v>1</v>
      </c>
      <c r="F377" s="156" t="s">
        <v>548</v>
      </c>
      <c r="H377" s="157">
        <v>108.41</v>
      </c>
      <c r="I377" s="158"/>
      <c r="L377" s="154"/>
      <c r="M377" s="159"/>
      <c r="T377" s="160"/>
      <c r="AT377" s="155" t="s">
        <v>142</v>
      </c>
      <c r="AU377" s="155" t="s">
        <v>83</v>
      </c>
      <c r="AV377" s="13" t="s">
        <v>83</v>
      </c>
      <c r="AW377" s="13" t="s">
        <v>30</v>
      </c>
      <c r="AX377" s="13" t="s">
        <v>81</v>
      </c>
      <c r="AY377" s="155" t="s">
        <v>133</v>
      </c>
    </row>
    <row r="378" spans="2:65" s="1" customFormat="1" ht="21.75" customHeight="1">
      <c r="B378" s="32"/>
      <c r="C378" s="133" t="s">
        <v>549</v>
      </c>
      <c r="D378" s="133" t="s">
        <v>136</v>
      </c>
      <c r="E378" s="134" t="s">
        <v>550</v>
      </c>
      <c r="F378" s="135" t="s">
        <v>551</v>
      </c>
      <c r="G378" s="136" t="s">
        <v>139</v>
      </c>
      <c r="H378" s="137">
        <v>108.41</v>
      </c>
      <c r="I378" s="138">
        <v>61</v>
      </c>
      <c r="J378" s="139">
        <f>ROUND(I378*H378,2)</f>
        <v>6613.01</v>
      </c>
      <c r="K378" s="140"/>
      <c r="L378" s="32"/>
      <c r="M378" s="141" t="s">
        <v>1</v>
      </c>
      <c r="N378" s="142" t="s">
        <v>38</v>
      </c>
      <c r="P378" s="143">
        <f>O378*H378</f>
        <v>0</v>
      </c>
      <c r="Q378" s="143">
        <v>0</v>
      </c>
      <c r="R378" s="143">
        <f>Q378*H378</f>
        <v>0</v>
      </c>
      <c r="S378" s="143">
        <v>4.4999999999999998E-2</v>
      </c>
      <c r="T378" s="144">
        <f>S378*H378</f>
        <v>4.87845</v>
      </c>
      <c r="AR378" s="145" t="s">
        <v>140</v>
      </c>
      <c r="AT378" s="145" t="s">
        <v>136</v>
      </c>
      <c r="AU378" s="145" t="s">
        <v>83</v>
      </c>
      <c r="AY378" s="17" t="s">
        <v>133</v>
      </c>
      <c r="BE378" s="146">
        <f>IF(N378="základní",J378,0)</f>
        <v>6613.01</v>
      </c>
      <c r="BF378" s="146">
        <f>IF(N378="snížená",J378,0)</f>
        <v>0</v>
      </c>
      <c r="BG378" s="146">
        <f>IF(N378="zákl. přenesená",J378,0)</f>
        <v>0</v>
      </c>
      <c r="BH378" s="146">
        <f>IF(N378="sníž. přenesená",J378,0)</f>
        <v>0</v>
      </c>
      <c r="BI378" s="146">
        <f>IF(N378="nulová",J378,0)</f>
        <v>0</v>
      </c>
      <c r="BJ378" s="17" t="s">
        <v>81</v>
      </c>
      <c r="BK378" s="146">
        <f>ROUND(I378*H378,2)</f>
        <v>6613.01</v>
      </c>
      <c r="BL378" s="17" t="s">
        <v>140</v>
      </c>
      <c r="BM378" s="145" t="s">
        <v>552</v>
      </c>
    </row>
    <row r="379" spans="2:65" s="13" customFormat="1">
      <c r="B379" s="154"/>
      <c r="D379" s="148" t="s">
        <v>142</v>
      </c>
      <c r="E379" s="155" t="s">
        <v>1</v>
      </c>
      <c r="F379" s="156" t="s">
        <v>548</v>
      </c>
      <c r="H379" s="157">
        <v>108.41</v>
      </c>
      <c r="I379" s="158"/>
      <c r="L379" s="154"/>
      <c r="M379" s="159"/>
      <c r="T379" s="160"/>
      <c r="AT379" s="155" t="s">
        <v>142</v>
      </c>
      <c r="AU379" s="155" t="s">
        <v>83</v>
      </c>
      <c r="AV379" s="13" t="s">
        <v>83</v>
      </c>
      <c r="AW379" s="13" t="s">
        <v>30</v>
      </c>
      <c r="AX379" s="13" t="s">
        <v>81</v>
      </c>
      <c r="AY379" s="155" t="s">
        <v>133</v>
      </c>
    </row>
    <row r="380" spans="2:65" s="1" customFormat="1" ht="24.15" customHeight="1">
      <c r="B380" s="32"/>
      <c r="C380" s="133" t="s">
        <v>553</v>
      </c>
      <c r="D380" s="133" t="s">
        <v>136</v>
      </c>
      <c r="E380" s="134" t="s">
        <v>554</v>
      </c>
      <c r="F380" s="135" t="s">
        <v>555</v>
      </c>
      <c r="G380" s="136" t="s">
        <v>202</v>
      </c>
      <c r="H380" s="137">
        <v>32.523000000000003</v>
      </c>
      <c r="I380" s="138">
        <v>259</v>
      </c>
      <c r="J380" s="139">
        <f>ROUND(I380*H380,2)</f>
        <v>8423.4599999999991</v>
      </c>
      <c r="K380" s="140"/>
      <c r="L380" s="32"/>
      <c r="M380" s="141" t="s">
        <v>1</v>
      </c>
      <c r="N380" s="142" t="s">
        <v>38</v>
      </c>
      <c r="P380" s="143">
        <f>O380*H380</f>
        <v>0</v>
      </c>
      <c r="Q380" s="143">
        <v>0</v>
      </c>
      <c r="R380" s="143">
        <f>Q380*H380</f>
        <v>0</v>
      </c>
      <c r="S380" s="143">
        <v>1.4</v>
      </c>
      <c r="T380" s="144">
        <f>S380*H380</f>
        <v>45.532200000000003</v>
      </c>
      <c r="AR380" s="145" t="s">
        <v>140</v>
      </c>
      <c r="AT380" s="145" t="s">
        <v>136</v>
      </c>
      <c r="AU380" s="145" t="s">
        <v>83</v>
      </c>
      <c r="AY380" s="17" t="s">
        <v>133</v>
      </c>
      <c r="BE380" s="146">
        <f>IF(N380="základní",J380,0)</f>
        <v>8423.4599999999991</v>
      </c>
      <c r="BF380" s="146">
        <f>IF(N380="snížená",J380,0)</f>
        <v>0</v>
      </c>
      <c r="BG380" s="146">
        <f>IF(N380="zákl. přenesená",J380,0)</f>
        <v>0</v>
      </c>
      <c r="BH380" s="146">
        <f>IF(N380="sníž. přenesená",J380,0)</f>
        <v>0</v>
      </c>
      <c r="BI380" s="146">
        <f>IF(N380="nulová",J380,0)</f>
        <v>0</v>
      </c>
      <c r="BJ380" s="17" t="s">
        <v>81</v>
      </c>
      <c r="BK380" s="146">
        <f>ROUND(I380*H380,2)</f>
        <v>8423.4599999999991</v>
      </c>
      <c r="BL380" s="17" t="s">
        <v>140</v>
      </c>
      <c r="BM380" s="145" t="s">
        <v>556</v>
      </c>
    </row>
    <row r="381" spans="2:65" s="12" customFormat="1">
      <c r="B381" s="147"/>
      <c r="D381" s="148" t="s">
        <v>142</v>
      </c>
      <c r="E381" s="149" t="s">
        <v>1</v>
      </c>
      <c r="F381" s="150" t="s">
        <v>557</v>
      </c>
      <c r="H381" s="149" t="s">
        <v>1</v>
      </c>
      <c r="I381" s="151"/>
      <c r="L381" s="147"/>
      <c r="M381" s="152"/>
      <c r="T381" s="153"/>
      <c r="AT381" s="149" t="s">
        <v>142</v>
      </c>
      <c r="AU381" s="149" t="s">
        <v>83</v>
      </c>
      <c r="AV381" s="12" t="s">
        <v>81</v>
      </c>
      <c r="AW381" s="12" t="s">
        <v>30</v>
      </c>
      <c r="AX381" s="12" t="s">
        <v>73</v>
      </c>
      <c r="AY381" s="149" t="s">
        <v>133</v>
      </c>
    </row>
    <row r="382" spans="2:65" s="13" customFormat="1">
      <c r="B382" s="154"/>
      <c r="D382" s="148" t="s">
        <v>142</v>
      </c>
      <c r="E382" s="155" t="s">
        <v>1</v>
      </c>
      <c r="F382" s="156" t="s">
        <v>558</v>
      </c>
      <c r="H382" s="157">
        <v>32.523000000000003</v>
      </c>
      <c r="I382" s="158"/>
      <c r="L382" s="154"/>
      <c r="M382" s="159"/>
      <c r="T382" s="160"/>
      <c r="AT382" s="155" t="s">
        <v>142</v>
      </c>
      <c r="AU382" s="155" t="s">
        <v>83</v>
      </c>
      <c r="AV382" s="13" t="s">
        <v>83</v>
      </c>
      <c r="AW382" s="13" t="s">
        <v>30</v>
      </c>
      <c r="AX382" s="13" t="s">
        <v>81</v>
      </c>
      <c r="AY382" s="155" t="s">
        <v>133</v>
      </c>
    </row>
    <row r="383" spans="2:65" s="1" customFormat="1" ht="21.75" customHeight="1">
      <c r="B383" s="32"/>
      <c r="C383" s="133" t="s">
        <v>559</v>
      </c>
      <c r="D383" s="133" t="s">
        <v>136</v>
      </c>
      <c r="E383" s="134" t="s">
        <v>560</v>
      </c>
      <c r="F383" s="135" t="s">
        <v>561</v>
      </c>
      <c r="G383" s="136" t="s">
        <v>139</v>
      </c>
      <c r="H383" s="137">
        <v>1.7729999999999999</v>
      </c>
      <c r="I383" s="138">
        <v>511</v>
      </c>
      <c r="J383" s="139">
        <f>ROUND(I383*H383,2)</f>
        <v>906</v>
      </c>
      <c r="K383" s="140"/>
      <c r="L383" s="32"/>
      <c r="M383" s="141" t="s">
        <v>1</v>
      </c>
      <c r="N383" s="142" t="s">
        <v>38</v>
      </c>
      <c r="P383" s="143">
        <f>O383*H383</f>
        <v>0</v>
      </c>
      <c r="Q383" s="143">
        <v>0</v>
      </c>
      <c r="R383" s="143">
        <f>Q383*H383</f>
        <v>0</v>
      </c>
      <c r="S383" s="143">
        <v>7.5999999999999998E-2</v>
      </c>
      <c r="T383" s="144">
        <f>S383*H383</f>
        <v>0.13474799999999998</v>
      </c>
      <c r="AR383" s="145" t="s">
        <v>140</v>
      </c>
      <c r="AT383" s="145" t="s">
        <v>136</v>
      </c>
      <c r="AU383" s="145" t="s">
        <v>83</v>
      </c>
      <c r="AY383" s="17" t="s">
        <v>133</v>
      </c>
      <c r="BE383" s="146">
        <f>IF(N383="základní",J383,0)</f>
        <v>906</v>
      </c>
      <c r="BF383" s="146">
        <f>IF(N383="snížená",J383,0)</f>
        <v>0</v>
      </c>
      <c r="BG383" s="146">
        <f>IF(N383="zákl. přenesená",J383,0)</f>
        <v>0</v>
      </c>
      <c r="BH383" s="146">
        <f>IF(N383="sníž. přenesená",J383,0)</f>
        <v>0</v>
      </c>
      <c r="BI383" s="146">
        <f>IF(N383="nulová",J383,0)</f>
        <v>0</v>
      </c>
      <c r="BJ383" s="17" t="s">
        <v>81</v>
      </c>
      <c r="BK383" s="146">
        <f>ROUND(I383*H383,2)</f>
        <v>906</v>
      </c>
      <c r="BL383" s="17" t="s">
        <v>140</v>
      </c>
      <c r="BM383" s="145" t="s">
        <v>562</v>
      </c>
    </row>
    <row r="384" spans="2:65" s="13" customFormat="1">
      <c r="B384" s="154"/>
      <c r="D384" s="148" t="s">
        <v>142</v>
      </c>
      <c r="E384" s="155" t="s">
        <v>1</v>
      </c>
      <c r="F384" s="156" t="s">
        <v>563</v>
      </c>
      <c r="H384" s="157">
        <v>1.7729999999999999</v>
      </c>
      <c r="I384" s="158"/>
      <c r="L384" s="154"/>
      <c r="M384" s="159"/>
      <c r="T384" s="160"/>
      <c r="AT384" s="155" t="s">
        <v>142</v>
      </c>
      <c r="AU384" s="155" t="s">
        <v>83</v>
      </c>
      <c r="AV384" s="13" t="s">
        <v>83</v>
      </c>
      <c r="AW384" s="13" t="s">
        <v>30</v>
      </c>
      <c r="AX384" s="13" t="s">
        <v>81</v>
      </c>
      <c r="AY384" s="155" t="s">
        <v>133</v>
      </c>
    </row>
    <row r="385" spans="2:65" s="1" customFormat="1" ht="24.15" customHeight="1">
      <c r="B385" s="32"/>
      <c r="C385" s="133" t="s">
        <v>564</v>
      </c>
      <c r="D385" s="133" t="s">
        <v>136</v>
      </c>
      <c r="E385" s="134" t="s">
        <v>565</v>
      </c>
      <c r="F385" s="135" t="s">
        <v>566</v>
      </c>
      <c r="G385" s="136" t="s">
        <v>176</v>
      </c>
      <c r="H385" s="137">
        <v>7</v>
      </c>
      <c r="I385" s="138">
        <v>377</v>
      </c>
      <c r="J385" s="139">
        <f>ROUND(I385*H385,2)</f>
        <v>2639</v>
      </c>
      <c r="K385" s="140"/>
      <c r="L385" s="32"/>
      <c r="M385" s="141" t="s">
        <v>1</v>
      </c>
      <c r="N385" s="142" t="s">
        <v>38</v>
      </c>
      <c r="P385" s="143">
        <f>O385*H385</f>
        <v>0</v>
      </c>
      <c r="Q385" s="143">
        <v>0</v>
      </c>
      <c r="R385" s="143">
        <f>Q385*H385</f>
        <v>0</v>
      </c>
      <c r="S385" s="143">
        <v>3.1E-2</v>
      </c>
      <c r="T385" s="144">
        <f>S385*H385</f>
        <v>0.217</v>
      </c>
      <c r="AR385" s="145" t="s">
        <v>140</v>
      </c>
      <c r="AT385" s="145" t="s">
        <v>136</v>
      </c>
      <c r="AU385" s="145" t="s">
        <v>83</v>
      </c>
      <c r="AY385" s="17" t="s">
        <v>133</v>
      </c>
      <c r="BE385" s="146">
        <f>IF(N385="základní",J385,0)</f>
        <v>2639</v>
      </c>
      <c r="BF385" s="146">
        <f>IF(N385="snížená",J385,0)</f>
        <v>0</v>
      </c>
      <c r="BG385" s="146">
        <f>IF(N385="zákl. přenesená",J385,0)</f>
        <v>0</v>
      </c>
      <c r="BH385" s="146">
        <f>IF(N385="sníž. přenesená",J385,0)</f>
        <v>0</v>
      </c>
      <c r="BI385" s="146">
        <f>IF(N385="nulová",J385,0)</f>
        <v>0</v>
      </c>
      <c r="BJ385" s="17" t="s">
        <v>81</v>
      </c>
      <c r="BK385" s="146">
        <f>ROUND(I385*H385,2)</f>
        <v>2639</v>
      </c>
      <c r="BL385" s="17" t="s">
        <v>140</v>
      </c>
      <c r="BM385" s="145" t="s">
        <v>567</v>
      </c>
    </row>
    <row r="386" spans="2:65" s="12" customFormat="1">
      <c r="B386" s="147"/>
      <c r="D386" s="148" t="s">
        <v>142</v>
      </c>
      <c r="E386" s="149" t="s">
        <v>1</v>
      </c>
      <c r="F386" s="150" t="s">
        <v>224</v>
      </c>
      <c r="H386" s="149" t="s">
        <v>1</v>
      </c>
      <c r="I386" s="151"/>
      <c r="L386" s="147"/>
      <c r="M386" s="152"/>
      <c r="T386" s="153"/>
      <c r="AT386" s="149" t="s">
        <v>142</v>
      </c>
      <c r="AU386" s="149" t="s">
        <v>83</v>
      </c>
      <c r="AV386" s="12" t="s">
        <v>81</v>
      </c>
      <c r="AW386" s="12" t="s">
        <v>30</v>
      </c>
      <c r="AX386" s="12" t="s">
        <v>73</v>
      </c>
      <c r="AY386" s="149" t="s">
        <v>133</v>
      </c>
    </row>
    <row r="387" spans="2:65" s="13" customFormat="1">
      <c r="B387" s="154"/>
      <c r="D387" s="148" t="s">
        <v>142</v>
      </c>
      <c r="E387" s="155" t="s">
        <v>1</v>
      </c>
      <c r="F387" s="156" t="s">
        <v>83</v>
      </c>
      <c r="H387" s="157">
        <v>2</v>
      </c>
      <c r="I387" s="158"/>
      <c r="L387" s="154"/>
      <c r="M387" s="159"/>
      <c r="T387" s="160"/>
      <c r="AT387" s="155" t="s">
        <v>142</v>
      </c>
      <c r="AU387" s="155" t="s">
        <v>83</v>
      </c>
      <c r="AV387" s="13" t="s">
        <v>83</v>
      </c>
      <c r="AW387" s="13" t="s">
        <v>30</v>
      </c>
      <c r="AX387" s="13" t="s">
        <v>73</v>
      </c>
      <c r="AY387" s="155" t="s">
        <v>133</v>
      </c>
    </row>
    <row r="388" spans="2:65" s="12" customFormat="1">
      <c r="B388" s="147"/>
      <c r="D388" s="148" t="s">
        <v>142</v>
      </c>
      <c r="E388" s="149" t="s">
        <v>1</v>
      </c>
      <c r="F388" s="150" t="s">
        <v>568</v>
      </c>
      <c r="H388" s="149" t="s">
        <v>1</v>
      </c>
      <c r="I388" s="151"/>
      <c r="L388" s="147"/>
      <c r="M388" s="152"/>
      <c r="T388" s="153"/>
      <c r="AT388" s="149" t="s">
        <v>142</v>
      </c>
      <c r="AU388" s="149" t="s">
        <v>83</v>
      </c>
      <c r="AV388" s="12" t="s">
        <v>81</v>
      </c>
      <c r="AW388" s="12" t="s">
        <v>30</v>
      </c>
      <c r="AX388" s="12" t="s">
        <v>73</v>
      </c>
      <c r="AY388" s="149" t="s">
        <v>133</v>
      </c>
    </row>
    <row r="389" spans="2:65" s="13" customFormat="1">
      <c r="B389" s="154"/>
      <c r="D389" s="148" t="s">
        <v>142</v>
      </c>
      <c r="E389" s="155" t="s">
        <v>1</v>
      </c>
      <c r="F389" s="156" t="s">
        <v>156</v>
      </c>
      <c r="H389" s="157">
        <v>5</v>
      </c>
      <c r="I389" s="158"/>
      <c r="L389" s="154"/>
      <c r="M389" s="159"/>
      <c r="T389" s="160"/>
      <c r="AT389" s="155" t="s">
        <v>142</v>
      </c>
      <c r="AU389" s="155" t="s">
        <v>83</v>
      </c>
      <c r="AV389" s="13" t="s">
        <v>83</v>
      </c>
      <c r="AW389" s="13" t="s">
        <v>30</v>
      </c>
      <c r="AX389" s="13" t="s">
        <v>73</v>
      </c>
      <c r="AY389" s="155" t="s">
        <v>133</v>
      </c>
    </row>
    <row r="390" spans="2:65" s="14" customFormat="1">
      <c r="B390" s="161"/>
      <c r="D390" s="148" t="s">
        <v>142</v>
      </c>
      <c r="E390" s="162" t="s">
        <v>1</v>
      </c>
      <c r="F390" s="163" t="s">
        <v>157</v>
      </c>
      <c r="H390" s="164">
        <v>7</v>
      </c>
      <c r="I390" s="165"/>
      <c r="L390" s="161"/>
      <c r="M390" s="166"/>
      <c r="T390" s="167"/>
      <c r="AT390" s="162" t="s">
        <v>142</v>
      </c>
      <c r="AU390" s="162" t="s">
        <v>83</v>
      </c>
      <c r="AV390" s="14" t="s">
        <v>140</v>
      </c>
      <c r="AW390" s="14" t="s">
        <v>30</v>
      </c>
      <c r="AX390" s="14" t="s">
        <v>81</v>
      </c>
      <c r="AY390" s="162" t="s">
        <v>133</v>
      </c>
    </row>
    <row r="391" spans="2:65" s="1" customFormat="1" ht="24.15" customHeight="1">
      <c r="B391" s="32"/>
      <c r="C391" s="133" t="s">
        <v>569</v>
      </c>
      <c r="D391" s="133" t="s">
        <v>136</v>
      </c>
      <c r="E391" s="134" t="s">
        <v>570</v>
      </c>
      <c r="F391" s="135" t="s">
        <v>571</v>
      </c>
      <c r="G391" s="136" t="s">
        <v>160</v>
      </c>
      <c r="H391" s="137">
        <v>6</v>
      </c>
      <c r="I391" s="138">
        <v>427</v>
      </c>
      <c r="J391" s="139">
        <f>ROUND(I391*H391,2)</f>
        <v>2562</v>
      </c>
      <c r="K391" s="140"/>
      <c r="L391" s="32"/>
      <c r="M391" s="141" t="s">
        <v>1</v>
      </c>
      <c r="N391" s="142" t="s">
        <v>38</v>
      </c>
      <c r="P391" s="143">
        <f>O391*H391</f>
        <v>0</v>
      </c>
      <c r="Q391" s="143">
        <v>0</v>
      </c>
      <c r="R391" s="143">
        <f>Q391*H391</f>
        <v>0</v>
      </c>
      <c r="S391" s="143">
        <v>6.5000000000000002E-2</v>
      </c>
      <c r="T391" s="144">
        <f>S391*H391</f>
        <v>0.39</v>
      </c>
      <c r="AR391" s="145" t="s">
        <v>140</v>
      </c>
      <c r="AT391" s="145" t="s">
        <v>136</v>
      </c>
      <c r="AU391" s="145" t="s">
        <v>83</v>
      </c>
      <c r="AY391" s="17" t="s">
        <v>133</v>
      </c>
      <c r="BE391" s="146">
        <f>IF(N391="základní",J391,0)</f>
        <v>2562</v>
      </c>
      <c r="BF391" s="146">
        <f>IF(N391="snížená",J391,0)</f>
        <v>0</v>
      </c>
      <c r="BG391" s="146">
        <f>IF(N391="zákl. přenesená",J391,0)</f>
        <v>0</v>
      </c>
      <c r="BH391" s="146">
        <f>IF(N391="sníž. přenesená",J391,0)</f>
        <v>0</v>
      </c>
      <c r="BI391" s="146">
        <f>IF(N391="nulová",J391,0)</f>
        <v>0</v>
      </c>
      <c r="BJ391" s="17" t="s">
        <v>81</v>
      </c>
      <c r="BK391" s="146">
        <f>ROUND(I391*H391,2)</f>
        <v>2562</v>
      </c>
      <c r="BL391" s="17" t="s">
        <v>140</v>
      </c>
      <c r="BM391" s="145" t="s">
        <v>572</v>
      </c>
    </row>
    <row r="392" spans="2:65" s="12" customFormat="1">
      <c r="B392" s="147"/>
      <c r="D392" s="148" t="s">
        <v>142</v>
      </c>
      <c r="E392" s="149" t="s">
        <v>1</v>
      </c>
      <c r="F392" s="150" t="s">
        <v>573</v>
      </c>
      <c r="H392" s="149" t="s">
        <v>1</v>
      </c>
      <c r="I392" s="151"/>
      <c r="L392" s="147"/>
      <c r="M392" s="152"/>
      <c r="T392" s="153"/>
      <c r="AT392" s="149" t="s">
        <v>142</v>
      </c>
      <c r="AU392" s="149" t="s">
        <v>83</v>
      </c>
      <c r="AV392" s="12" t="s">
        <v>81</v>
      </c>
      <c r="AW392" s="12" t="s">
        <v>30</v>
      </c>
      <c r="AX392" s="12" t="s">
        <v>73</v>
      </c>
      <c r="AY392" s="149" t="s">
        <v>133</v>
      </c>
    </row>
    <row r="393" spans="2:65" s="13" customFormat="1">
      <c r="B393" s="154"/>
      <c r="D393" s="148" t="s">
        <v>142</v>
      </c>
      <c r="E393" s="155" t="s">
        <v>1</v>
      </c>
      <c r="F393" s="156" t="s">
        <v>574</v>
      </c>
      <c r="H393" s="157">
        <v>6</v>
      </c>
      <c r="I393" s="158"/>
      <c r="L393" s="154"/>
      <c r="M393" s="159"/>
      <c r="T393" s="160"/>
      <c r="AT393" s="155" t="s">
        <v>142</v>
      </c>
      <c r="AU393" s="155" t="s">
        <v>83</v>
      </c>
      <c r="AV393" s="13" t="s">
        <v>83</v>
      </c>
      <c r="AW393" s="13" t="s">
        <v>30</v>
      </c>
      <c r="AX393" s="13" t="s">
        <v>81</v>
      </c>
      <c r="AY393" s="155" t="s">
        <v>133</v>
      </c>
    </row>
    <row r="394" spans="2:65" s="1" customFormat="1" ht="24.15" customHeight="1">
      <c r="B394" s="32"/>
      <c r="C394" s="133" t="s">
        <v>575</v>
      </c>
      <c r="D394" s="133" t="s">
        <v>136</v>
      </c>
      <c r="E394" s="134" t="s">
        <v>576</v>
      </c>
      <c r="F394" s="135" t="s">
        <v>577</v>
      </c>
      <c r="G394" s="136" t="s">
        <v>160</v>
      </c>
      <c r="H394" s="137">
        <v>0.22</v>
      </c>
      <c r="I394" s="138">
        <v>2652</v>
      </c>
      <c r="J394" s="139">
        <f>ROUND(I394*H394,2)</f>
        <v>583.44000000000005</v>
      </c>
      <c r="K394" s="140"/>
      <c r="L394" s="32"/>
      <c r="M394" s="141" t="s">
        <v>1</v>
      </c>
      <c r="N394" s="142" t="s">
        <v>38</v>
      </c>
      <c r="P394" s="143">
        <f>O394*H394</f>
        <v>0</v>
      </c>
      <c r="Q394" s="143">
        <v>9.7000000000000005E-4</v>
      </c>
      <c r="R394" s="143">
        <f>Q394*H394</f>
        <v>2.1340000000000001E-4</v>
      </c>
      <c r="S394" s="143">
        <v>4.3E-3</v>
      </c>
      <c r="T394" s="144">
        <f>S394*H394</f>
        <v>9.4600000000000001E-4</v>
      </c>
      <c r="AR394" s="145" t="s">
        <v>140</v>
      </c>
      <c r="AT394" s="145" t="s">
        <v>136</v>
      </c>
      <c r="AU394" s="145" t="s">
        <v>83</v>
      </c>
      <c r="AY394" s="17" t="s">
        <v>133</v>
      </c>
      <c r="BE394" s="146">
        <f>IF(N394="základní",J394,0)</f>
        <v>583.44000000000005</v>
      </c>
      <c r="BF394" s="146">
        <f>IF(N394="snížená",J394,0)</f>
        <v>0</v>
      </c>
      <c r="BG394" s="146">
        <f>IF(N394="zákl. přenesená",J394,0)</f>
        <v>0</v>
      </c>
      <c r="BH394" s="146">
        <f>IF(N394="sníž. přenesená",J394,0)</f>
        <v>0</v>
      </c>
      <c r="BI394" s="146">
        <f>IF(N394="nulová",J394,0)</f>
        <v>0</v>
      </c>
      <c r="BJ394" s="17" t="s">
        <v>81</v>
      </c>
      <c r="BK394" s="146">
        <f>ROUND(I394*H394,2)</f>
        <v>583.44000000000005</v>
      </c>
      <c r="BL394" s="17" t="s">
        <v>140</v>
      </c>
      <c r="BM394" s="145" t="s">
        <v>578</v>
      </c>
    </row>
    <row r="395" spans="2:65" s="1" customFormat="1" ht="24.15" customHeight="1">
      <c r="B395" s="32"/>
      <c r="C395" s="133" t="s">
        <v>579</v>
      </c>
      <c r="D395" s="133" t="s">
        <v>136</v>
      </c>
      <c r="E395" s="134" t="s">
        <v>580</v>
      </c>
      <c r="F395" s="135" t="s">
        <v>581</v>
      </c>
      <c r="G395" s="136" t="s">
        <v>160</v>
      </c>
      <c r="H395" s="137">
        <v>0.22</v>
      </c>
      <c r="I395" s="138">
        <v>3367</v>
      </c>
      <c r="J395" s="139">
        <f>ROUND(I395*H395,2)</f>
        <v>740.74</v>
      </c>
      <c r="K395" s="140"/>
      <c r="L395" s="32"/>
      <c r="M395" s="141" t="s">
        <v>1</v>
      </c>
      <c r="N395" s="142" t="s">
        <v>38</v>
      </c>
      <c r="P395" s="143">
        <f>O395*H395</f>
        <v>0</v>
      </c>
      <c r="Q395" s="143">
        <v>1.23E-3</v>
      </c>
      <c r="R395" s="143">
        <f>Q395*H395</f>
        <v>2.7060000000000002E-4</v>
      </c>
      <c r="S395" s="143">
        <v>1.7000000000000001E-2</v>
      </c>
      <c r="T395" s="144">
        <f>S395*H395</f>
        <v>3.7400000000000003E-3</v>
      </c>
      <c r="AR395" s="145" t="s">
        <v>140</v>
      </c>
      <c r="AT395" s="145" t="s">
        <v>136</v>
      </c>
      <c r="AU395" s="145" t="s">
        <v>83</v>
      </c>
      <c r="AY395" s="17" t="s">
        <v>133</v>
      </c>
      <c r="BE395" s="146">
        <f>IF(N395="základní",J395,0)</f>
        <v>740.74</v>
      </c>
      <c r="BF395" s="146">
        <f>IF(N395="snížená",J395,0)</f>
        <v>0</v>
      </c>
      <c r="BG395" s="146">
        <f>IF(N395="zákl. přenesená",J395,0)</f>
        <v>0</v>
      </c>
      <c r="BH395" s="146">
        <f>IF(N395="sníž. přenesená",J395,0)</f>
        <v>0</v>
      </c>
      <c r="BI395" s="146">
        <f>IF(N395="nulová",J395,0)</f>
        <v>0</v>
      </c>
      <c r="BJ395" s="17" t="s">
        <v>81</v>
      </c>
      <c r="BK395" s="146">
        <f>ROUND(I395*H395,2)</f>
        <v>740.74</v>
      </c>
      <c r="BL395" s="17" t="s">
        <v>140</v>
      </c>
      <c r="BM395" s="145" t="s">
        <v>582</v>
      </c>
    </row>
    <row r="396" spans="2:65" s="1" customFormat="1" ht="37.799999999999997" customHeight="1">
      <c r="B396" s="32"/>
      <c r="C396" s="133" t="s">
        <v>583</v>
      </c>
      <c r="D396" s="133" t="s">
        <v>136</v>
      </c>
      <c r="E396" s="134" t="s">
        <v>584</v>
      </c>
      <c r="F396" s="135" t="s">
        <v>585</v>
      </c>
      <c r="G396" s="136" t="s">
        <v>139</v>
      </c>
      <c r="H396" s="137">
        <v>97.635000000000005</v>
      </c>
      <c r="I396" s="138">
        <v>212</v>
      </c>
      <c r="J396" s="139">
        <f>ROUND(I396*H396,2)</f>
        <v>20698.62</v>
      </c>
      <c r="K396" s="140"/>
      <c r="L396" s="32"/>
      <c r="M396" s="141" t="s">
        <v>1</v>
      </c>
      <c r="N396" s="142" t="s">
        <v>38</v>
      </c>
      <c r="P396" s="143">
        <f>O396*H396</f>
        <v>0</v>
      </c>
      <c r="Q396" s="143">
        <v>0</v>
      </c>
      <c r="R396" s="143">
        <f>Q396*H396</f>
        <v>0</v>
      </c>
      <c r="S396" s="143">
        <v>0.05</v>
      </c>
      <c r="T396" s="144">
        <f>S396*H396</f>
        <v>4.8817500000000003</v>
      </c>
      <c r="AR396" s="145" t="s">
        <v>140</v>
      </c>
      <c r="AT396" s="145" t="s">
        <v>136</v>
      </c>
      <c r="AU396" s="145" t="s">
        <v>83</v>
      </c>
      <c r="AY396" s="17" t="s">
        <v>133</v>
      </c>
      <c r="BE396" s="146">
        <f>IF(N396="základní",J396,0)</f>
        <v>20698.62</v>
      </c>
      <c r="BF396" s="146">
        <f>IF(N396="snížená",J396,0)</f>
        <v>0</v>
      </c>
      <c r="BG396" s="146">
        <f>IF(N396="zákl. přenesená",J396,0)</f>
        <v>0</v>
      </c>
      <c r="BH396" s="146">
        <f>IF(N396="sníž. přenesená",J396,0)</f>
        <v>0</v>
      </c>
      <c r="BI396" s="146">
        <f>IF(N396="nulová",J396,0)</f>
        <v>0</v>
      </c>
      <c r="BJ396" s="17" t="s">
        <v>81</v>
      </c>
      <c r="BK396" s="146">
        <f>ROUND(I396*H396,2)</f>
        <v>20698.62</v>
      </c>
      <c r="BL396" s="17" t="s">
        <v>140</v>
      </c>
      <c r="BM396" s="145" t="s">
        <v>586</v>
      </c>
    </row>
    <row r="397" spans="2:65" s="12" customFormat="1">
      <c r="B397" s="147"/>
      <c r="D397" s="148" t="s">
        <v>142</v>
      </c>
      <c r="E397" s="149" t="s">
        <v>1</v>
      </c>
      <c r="F397" s="150" t="s">
        <v>338</v>
      </c>
      <c r="H397" s="149" t="s">
        <v>1</v>
      </c>
      <c r="I397" s="151"/>
      <c r="L397" s="147"/>
      <c r="M397" s="152"/>
      <c r="T397" s="153"/>
      <c r="AT397" s="149" t="s">
        <v>142</v>
      </c>
      <c r="AU397" s="149" t="s">
        <v>83</v>
      </c>
      <c r="AV397" s="12" t="s">
        <v>81</v>
      </c>
      <c r="AW397" s="12" t="s">
        <v>30</v>
      </c>
      <c r="AX397" s="12" t="s">
        <v>73</v>
      </c>
      <c r="AY397" s="149" t="s">
        <v>133</v>
      </c>
    </row>
    <row r="398" spans="2:65" s="13" customFormat="1">
      <c r="B398" s="154"/>
      <c r="D398" s="148" t="s">
        <v>142</v>
      </c>
      <c r="E398" s="155" t="s">
        <v>1</v>
      </c>
      <c r="F398" s="156" t="s">
        <v>354</v>
      </c>
      <c r="H398" s="157">
        <v>97.635000000000005</v>
      </c>
      <c r="I398" s="158"/>
      <c r="L398" s="154"/>
      <c r="M398" s="159"/>
      <c r="T398" s="160"/>
      <c r="AT398" s="155" t="s">
        <v>142</v>
      </c>
      <c r="AU398" s="155" t="s">
        <v>83</v>
      </c>
      <c r="AV398" s="13" t="s">
        <v>83</v>
      </c>
      <c r="AW398" s="13" t="s">
        <v>30</v>
      </c>
      <c r="AX398" s="13" t="s">
        <v>81</v>
      </c>
      <c r="AY398" s="155" t="s">
        <v>133</v>
      </c>
    </row>
    <row r="399" spans="2:65" s="1" customFormat="1" ht="37.799999999999997" customHeight="1">
      <c r="B399" s="32"/>
      <c r="C399" s="133" t="s">
        <v>587</v>
      </c>
      <c r="D399" s="133" t="s">
        <v>136</v>
      </c>
      <c r="E399" s="134" t="s">
        <v>588</v>
      </c>
      <c r="F399" s="135" t="s">
        <v>589</v>
      </c>
      <c r="G399" s="136" t="s">
        <v>139</v>
      </c>
      <c r="H399" s="137">
        <v>142.267</v>
      </c>
      <c r="I399" s="138">
        <v>13.8</v>
      </c>
      <c r="J399" s="139">
        <f>ROUND(I399*H399,2)</f>
        <v>1963.28</v>
      </c>
      <c r="K399" s="140"/>
      <c r="L399" s="32"/>
      <c r="M399" s="141" t="s">
        <v>1</v>
      </c>
      <c r="N399" s="142" t="s">
        <v>38</v>
      </c>
      <c r="P399" s="143">
        <f>O399*H399</f>
        <v>0</v>
      </c>
      <c r="Q399" s="143">
        <v>0</v>
      </c>
      <c r="R399" s="143">
        <f>Q399*H399</f>
        <v>0</v>
      </c>
      <c r="S399" s="143">
        <v>4.0000000000000001E-3</v>
      </c>
      <c r="T399" s="144">
        <f>S399*H399</f>
        <v>0.56906800000000002</v>
      </c>
      <c r="AR399" s="145" t="s">
        <v>140</v>
      </c>
      <c r="AT399" s="145" t="s">
        <v>136</v>
      </c>
      <c r="AU399" s="145" t="s">
        <v>83</v>
      </c>
      <c r="AY399" s="17" t="s">
        <v>133</v>
      </c>
      <c r="BE399" s="146">
        <f>IF(N399="základní",J399,0)</f>
        <v>1963.28</v>
      </c>
      <c r="BF399" s="146">
        <f>IF(N399="snížená",J399,0)</f>
        <v>0</v>
      </c>
      <c r="BG399" s="146">
        <f>IF(N399="zákl. přenesená",J399,0)</f>
        <v>0</v>
      </c>
      <c r="BH399" s="146">
        <f>IF(N399="sníž. přenesená",J399,0)</f>
        <v>0</v>
      </c>
      <c r="BI399" s="146">
        <f>IF(N399="nulová",J399,0)</f>
        <v>0</v>
      </c>
      <c r="BJ399" s="17" t="s">
        <v>81</v>
      </c>
      <c r="BK399" s="146">
        <f>ROUND(I399*H399,2)</f>
        <v>1963.28</v>
      </c>
      <c r="BL399" s="17" t="s">
        <v>140</v>
      </c>
      <c r="BM399" s="145" t="s">
        <v>590</v>
      </c>
    </row>
    <row r="400" spans="2:65" s="1" customFormat="1" ht="24.15" customHeight="1">
      <c r="B400" s="32"/>
      <c r="C400" s="133" t="s">
        <v>591</v>
      </c>
      <c r="D400" s="133" t="s">
        <v>136</v>
      </c>
      <c r="E400" s="134" t="s">
        <v>592</v>
      </c>
      <c r="F400" s="135" t="s">
        <v>593</v>
      </c>
      <c r="G400" s="136" t="s">
        <v>139</v>
      </c>
      <c r="H400" s="137">
        <v>5.04</v>
      </c>
      <c r="I400" s="138">
        <v>82</v>
      </c>
      <c r="J400" s="139">
        <f>ROUND(I400*H400,2)</f>
        <v>413.28</v>
      </c>
      <c r="K400" s="140"/>
      <c r="L400" s="32"/>
      <c r="M400" s="141" t="s">
        <v>1</v>
      </c>
      <c r="N400" s="142" t="s">
        <v>38</v>
      </c>
      <c r="P400" s="143">
        <f>O400*H400</f>
        <v>0</v>
      </c>
      <c r="Q400" s="143">
        <v>0</v>
      </c>
      <c r="R400" s="143">
        <f>Q400*H400</f>
        <v>0</v>
      </c>
      <c r="S400" s="143">
        <v>6.8000000000000005E-2</v>
      </c>
      <c r="T400" s="144">
        <f>S400*H400</f>
        <v>0.34272000000000002</v>
      </c>
      <c r="AR400" s="145" t="s">
        <v>140</v>
      </c>
      <c r="AT400" s="145" t="s">
        <v>136</v>
      </c>
      <c r="AU400" s="145" t="s">
        <v>83</v>
      </c>
      <c r="AY400" s="17" t="s">
        <v>133</v>
      </c>
      <c r="BE400" s="146">
        <f>IF(N400="základní",J400,0)</f>
        <v>413.28</v>
      </c>
      <c r="BF400" s="146">
        <f>IF(N400="snížená",J400,0)</f>
        <v>0</v>
      </c>
      <c r="BG400" s="146">
        <f>IF(N400="zákl. přenesená",J400,0)</f>
        <v>0</v>
      </c>
      <c r="BH400" s="146">
        <f>IF(N400="sníž. přenesená",J400,0)</f>
        <v>0</v>
      </c>
      <c r="BI400" s="146">
        <f>IF(N400="nulová",J400,0)</f>
        <v>0</v>
      </c>
      <c r="BJ400" s="17" t="s">
        <v>81</v>
      </c>
      <c r="BK400" s="146">
        <f>ROUND(I400*H400,2)</f>
        <v>413.28</v>
      </c>
      <c r="BL400" s="17" t="s">
        <v>140</v>
      </c>
      <c r="BM400" s="145" t="s">
        <v>594</v>
      </c>
    </row>
    <row r="401" spans="2:65" s="12" customFormat="1">
      <c r="B401" s="147"/>
      <c r="D401" s="148" t="s">
        <v>142</v>
      </c>
      <c r="E401" s="149" t="s">
        <v>1</v>
      </c>
      <c r="F401" s="150" t="s">
        <v>313</v>
      </c>
      <c r="H401" s="149" t="s">
        <v>1</v>
      </c>
      <c r="I401" s="151"/>
      <c r="L401" s="147"/>
      <c r="M401" s="152"/>
      <c r="T401" s="153"/>
      <c r="AT401" s="149" t="s">
        <v>142</v>
      </c>
      <c r="AU401" s="149" t="s">
        <v>83</v>
      </c>
      <c r="AV401" s="12" t="s">
        <v>81</v>
      </c>
      <c r="AW401" s="12" t="s">
        <v>30</v>
      </c>
      <c r="AX401" s="12" t="s">
        <v>73</v>
      </c>
      <c r="AY401" s="149" t="s">
        <v>133</v>
      </c>
    </row>
    <row r="402" spans="2:65" s="13" customFormat="1">
      <c r="B402" s="154"/>
      <c r="D402" s="148" t="s">
        <v>142</v>
      </c>
      <c r="E402" s="155" t="s">
        <v>1</v>
      </c>
      <c r="F402" s="156" t="s">
        <v>314</v>
      </c>
      <c r="H402" s="157">
        <v>5.04</v>
      </c>
      <c r="I402" s="158"/>
      <c r="L402" s="154"/>
      <c r="M402" s="159"/>
      <c r="T402" s="160"/>
      <c r="AT402" s="155" t="s">
        <v>142</v>
      </c>
      <c r="AU402" s="155" t="s">
        <v>83</v>
      </c>
      <c r="AV402" s="13" t="s">
        <v>83</v>
      </c>
      <c r="AW402" s="13" t="s">
        <v>30</v>
      </c>
      <c r="AX402" s="13" t="s">
        <v>81</v>
      </c>
      <c r="AY402" s="155" t="s">
        <v>133</v>
      </c>
    </row>
    <row r="403" spans="2:65" s="1" customFormat="1" ht="24.15" customHeight="1">
      <c r="B403" s="32"/>
      <c r="C403" s="133" t="s">
        <v>595</v>
      </c>
      <c r="D403" s="133" t="s">
        <v>136</v>
      </c>
      <c r="E403" s="134" t="s">
        <v>596</v>
      </c>
      <c r="F403" s="135" t="s">
        <v>597</v>
      </c>
      <c r="G403" s="136" t="s">
        <v>139</v>
      </c>
      <c r="H403" s="137">
        <v>666.71</v>
      </c>
      <c r="I403" s="138">
        <v>25</v>
      </c>
      <c r="J403" s="139">
        <f>ROUND(I403*H403,2)</f>
        <v>16667.75</v>
      </c>
      <c r="K403" s="140"/>
      <c r="L403" s="32"/>
      <c r="M403" s="141" t="s">
        <v>1</v>
      </c>
      <c r="N403" s="142" t="s">
        <v>38</v>
      </c>
      <c r="P403" s="143">
        <f>O403*H403</f>
        <v>0</v>
      </c>
      <c r="Q403" s="143">
        <v>0</v>
      </c>
      <c r="R403" s="143">
        <f>Q403*H403</f>
        <v>0</v>
      </c>
      <c r="S403" s="143">
        <v>0</v>
      </c>
      <c r="T403" s="144">
        <f>S403*H403</f>
        <v>0</v>
      </c>
      <c r="AR403" s="145" t="s">
        <v>140</v>
      </c>
      <c r="AT403" s="145" t="s">
        <v>136</v>
      </c>
      <c r="AU403" s="145" t="s">
        <v>83</v>
      </c>
      <c r="AY403" s="17" t="s">
        <v>133</v>
      </c>
      <c r="BE403" s="146">
        <f>IF(N403="základní",J403,0)</f>
        <v>16667.75</v>
      </c>
      <c r="BF403" s="146">
        <f>IF(N403="snížená",J403,0)</f>
        <v>0</v>
      </c>
      <c r="BG403" s="146">
        <f>IF(N403="zákl. přenesená",J403,0)</f>
        <v>0</v>
      </c>
      <c r="BH403" s="146">
        <f>IF(N403="sníž. přenesená",J403,0)</f>
        <v>0</v>
      </c>
      <c r="BI403" s="146">
        <f>IF(N403="nulová",J403,0)</f>
        <v>0</v>
      </c>
      <c r="BJ403" s="17" t="s">
        <v>81</v>
      </c>
      <c r="BK403" s="146">
        <f>ROUND(I403*H403,2)</f>
        <v>16667.75</v>
      </c>
      <c r="BL403" s="17" t="s">
        <v>140</v>
      </c>
      <c r="BM403" s="145" t="s">
        <v>598</v>
      </c>
    </row>
    <row r="404" spans="2:65" s="11" customFormat="1" ht="22.8" customHeight="1">
      <c r="B404" s="121"/>
      <c r="D404" s="122" t="s">
        <v>72</v>
      </c>
      <c r="E404" s="131" t="s">
        <v>599</v>
      </c>
      <c r="F404" s="131" t="s">
        <v>600</v>
      </c>
      <c r="I404" s="124"/>
      <c r="J404" s="132">
        <f>BK404</f>
        <v>325446.48</v>
      </c>
      <c r="L404" s="121"/>
      <c r="M404" s="126"/>
      <c r="P404" s="127">
        <f>SUM(P405:P412)</f>
        <v>0</v>
      </c>
      <c r="R404" s="127">
        <f>SUM(R405:R412)</f>
        <v>0</v>
      </c>
      <c r="T404" s="128">
        <f>SUM(T405:T412)</f>
        <v>0</v>
      </c>
      <c r="AR404" s="122" t="s">
        <v>81</v>
      </c>
      <c r="AT404" s="129" t="s">
        <v>72</v>
      </c>
      <c r="AU404" s="129" t="s">
        <v>81</v>
      </c>
      <c r="AY404" s="122" t="s">
        <v>133</v>
      </c>
      <c r="BK404" s="130">
        <f>SUM(BK405:BK412)</f>
        <v>325446.48</v>
      </c>
    </row>
    <row r="405" spans="2:65" s="1" customFormat="1" ht="33" customHeight="1">
      <c r="B405" s="32"/>
      <c r="C405" s="133" t="s">
        <v>601</v>
      </c>
      <c r="D405" s="133" t="s">
        <v>136</v>
      </c>
      <c r="E405" s="134" t="s">
        <v>602</v>
      </c>
      <c r="F405" s="135" t="s">
        <v>603</v>
      </c>
      <c r="G405" s="136" t="s">
        <v>169</v>
      </c>
      <c r="H405" s="137">
        <v>167.53100000000001</v>
      </c>
      <c r="I405" s="138">
        <v>762</v>
      </c>
      <c r="J405" s="139">
        <f>ROUND(I405*H405,2)</f>
        <v>127658.62</v>
      </c>
      <c r="K405" s="140"/>
      <c r="L405" s="32"/>
      <c r="M405" s="141" t="s">
        <v>1</v>
      </c>
      <c r="N405" s="142" t="s">
        <v>38</v>
      </c>
      <c r="P405" s="143">
        <f>O405*H405</f>
        <v>0</v>
      </c>
      <c r="Q405" s="143">
        <v>0</v>
      </c>
      <c r="R405" s="143">
        <f>Q405*H405</f>
        <v>0</v>
      </c>
      <c r="S405" s="143">
        <v>0</v>
      </c>
      <c r="T405" s="144">
        <f>S405*H405</f>
        <v>0</v>
      </c>
      <c r="AR405" s="145" t="s">
        <v>140</v>
      </c>
      <c r="AT405" s="145" t="s">
        <v>136</v>
      </c>
      <c r="AU405" s="145" t="s">
        <v>83</v>
      </c>
      <c r="AY405" s="17" t="s">
        <v>133</v>
      </c>
      <c r="BE405" s="146">
        <f>IF(N405="základní",J405,0)</f>
        <v>127658.62</v>
      </c>
      <c r="BF405" s="146">
        <f>IF(N405="snížená",J405,0)</f>
        <v>0</v>
      </c>
      <c r="BG405" s="146">
        <f>IF(N405="zákl. přenesená",J405,0)</f>
        <v>0</v>
      </c>
      <c r="BH405" s="146">
        <f>IF(N405="sníž. přenesená",J405,0)</f>
        <v>0</v>
      </c>
      <c r="BI405" s="146">
        <f>IF(N405="nulová",J405,0)</f>
        <v>0</v>
      </c>
      <c r="BJ405" s="17" t="s">
        <v>81</v>
      </c>
      <c r="BK405" s="146">
        <f>ROUND(I405*H405,2)</f>
        <v>127658.62</v>
      </c>
      <c r="BL405" s="17" t="s">
        <v>140</v>
      </c>
      <c r="BM405" s="145" t="s">
        <v>604</v>
      </c>
    </row>
    <row r="406" spans="2:65" s="1" customFormat="1" ht="21.75" customHeight="1">
      <c r="B406" s="32"/>
      <c r="C406" s="133" t="s">
        <v>605</v>
      </c>
      <c r="D406" s="133" t="s">
        <v>136</v>
      </c>
      <c r="E406" s="134" t="s">
        <v>606</v>
      </c>
      <c r="F406" s="135" t="s">
        <v>607</v>
      </c>
      <c r="G406" s="136" t="s">
        <v>160</v>
      </c>
      <c r="H406" s="137">
        <v>12</v>
      </c>
      <c r="I406" s="138">
        <v>457</v>
      </c>
      <c r="J406" s="139">
        <f>ROUND(I406*H406,2)</f>
        <v>5484</v>
      </c>
      <c r="K406" s="140"/>
      <c r="L406" s="32"/>
      <c r="M406" s="141" t="s">
        <v>1</v>
      </c>
      <c r="N406" s="142" t="s">
        <v>38</v>
      </c>
      <c r="P406" s="143">
        <f>O406*H406</f>
        <v>0</v>
      </c>
      <c r="Q406" s="143">
        <v>0</v>
      </c>
      <c r="R406" s="143">
        <f>Q406*H406</f>
        <v>0</v>
      </c>
      <c r="S406" s="143">
        <v>0</v>
      </c>
      <c r="T406" s="144">
        <f>S406*H406</f>
        <v>0</v>
      </c>
      <c r="AR406" s="145" t="s">
        <v>140</v>
      </c>
      <c r="AT406" s="145" t="s">
        <v>136</v>
      </c>
      <c r="AU406" s="145" t="s">
        <v>83</v>
      </c>
      <c r="AY406" s="17" t="s">
        <v>133</v>
      </c>
      <c r="BE406" s="146">
        <f>IF(N406="základní",J406,0)</f>
        <v>5484</v>
      </c>
      <c r="BF406" s="146">
        <f>IF(N406="snížená",J406,0)</f>
        <v>0</v>
      </c>
      <c r="BG406" s="146">
        <f>IF(N406="zákl. přenesená",J406,0)</f>
        <v>0</v>
      </c>
      <c r="BH406" s="146">
        <f>IF(N406="sníž. přenesená",J406,0)</f>
        <v>0</v>
      </c>
      <c r="BI406" s="146">
        <f>IF(N406="nulová",J406,0)</f>
        <v>0</v>
      </c>
      <c r="BJ406" s="17" t="s">
        <v>81</v>
      </c>
      <c r="BK406" s="146">
        <f>ROUND(I406*H406,2)</f>
        <v>5484</v>
      </c>
      <c r="BL406" s="17" t="s">
        <v>140</v>
      </c>
      <c r="BM406" s="145" t="s">
        <v>608</v>
      </c>
    </row>
    <row r="407" spans="2:65" s="1" customFormat="1" ht="24.15" customHeight="1">
      <c r="B407" s="32"/>
      <c r="C407" s="133" t="s">
        <v>609</v>
      </c>
      <c r="D407" s="133" t="s">
        <v>136</v>
      </c>
      <c r="E407" s="134" t="s">
        <v>610</v>
      </c>
      <c r="F407" s="135" t="s">
        <v>611</v>
      </c>
      <c r="G407" s="136" t="s">
        <v>160</v>
      </c>
      <c r="H407" s="137">
        <v>120</v>
      </c>
      <c r="I407" s="138">
        <v>78</v>
      </c>
      <c r="J407" s="139">
        <f>ROUND(I407*H407,2)</f>
        <v>9360</v>
      </c>
      <c r="K407" s="140"/>
      <c r="L407" s="32"/>
      <c r="M407" s="141" t="s">
        <v>1</v>
      </c>
      <c r="N407" s="142" t="s">
        <v>38</v>
      </c>
      <c r="P407" s="143">
        <f>O407*H407</f>
        <v>0</v>
      </c>
      <c r="Q407" s="143">
        <v>0</v>
      </c>
      <c r="R407" s="143">
        <f>Q407*H407</f>
        <v>0</v>
      </c>
      <c r="S407" s="143">
        <v>0</v>
      </c>
      <c r="T407" s="144">
        <f>S407*H407</f>
        <v>0</v>
      </c>
      <c r="AR407" s="145" t="s">
        <v>140</v>
      </c>
      <c r="AT407" s="145" t="s">
        <v>136</v>
      </c>
      <c r="AU407" s="145" t="s">
        <v>83</v>
      </c>
      <c r="AY407" s="17" t="s">
        <v>133</v>
      </c>
      <c r="BE407" s="146">
        <f>IF(N407="základní",J407,0)</f>
        <v>9360</v>
      </c>
      <c r="BF407" s="146">
        <f>IF(N407="snížená",J407,0)</f>
        <v>0</v>
      </c>
      <c r="BG407" s="146">
        <f>IF(N407="zákl. přenesená",J407,0)</f>
        <v>0</v>
      </c>
      <c r="BH407" s="146">
        <f>IF(N407="sníž. přenesená",J407,0)</f>
        <v>0</v>
      </c>
      <c r="BI407" s="146">
        <f>IF(N407="nulová",J407,0)</f>
        <v>0</v>
      </c>
      <c r="BJ407" s="17" t="s">
        <v>81</v>
      </c>
      <c r="BK407" s="146">
        <f>ROUND(I407*H407,2)</f>
        <v>9360</v>
      </c>
      <c r="BL407" s="17" t="s">
        <v>140</v>
      </c>
      <c r="BM407" s="145" t="s">
        <v>612</v>
      </c>
    </row>
    <row r="408" spans="2:65" s="13" customFormat="1">
      <c r="B408" s="154"/>
      <c r="D408" s="148" t="s">
        <v>142</v>
      </c>
      <c r="E408" s="155" t="s">
        <v>1</v>
      </c>
      <c r="F408" s="156" t="s">
        <v>613</v>
      </c>
      <c r="H408" s="157">
        <v>120</v>
      </c>
      <c r="I408" s="158"/>
      <c r="L408" s="154"/>
      <c r="M408" s="159"/>
      <c r="T408" s="160"/>
      <c r="AT408" s="155" t="s">
        <v>142</v>
      </c>
      <c r="AU408" s="155" t="s">
        <v>83</v>
      </c>
      <c r="AV408" s="13" t="s">
        <v>83</v>
      </c>
      <c r="AW408" s="13" t="s">
        <v>30</v>
      </c>
      <c r="AX408" s="13" t="s">
        <v>81</v>
      </c>
      <c r="AY408" s="155" t="s">
        <v>133</v>
      </c>
    </row>
    <row r="409" spans="2:65" s="1" customFormat="1" ht="24.15" customHeight="1">
      <c r="B409" s="32"/>
      <c r="C409" s="133" t="s">
        <v>614</v>
      </c>
      <c r="D409" s="133" t="s">
        <v>136</v>
      </c>
      <c r="E409" s="134" t="s">
        <v>615</v>
      </c>
      <c r="F409" s="135" t="s">
        <v>616</v>
      </c>
      <c r="G409" s="136" t="s">
        <v>169</v>
      </c>
      <c r="H409" s="137">
        <v>167.53100000000001</v>
      </c>
      <c r="I409" s="138">
        <v>295</v>
      </c>
      <c r="J409" s="139">
        <f>ROUND(I409*H409,2)</f>
        <v>49421.65</v>
      </c>
      <c r="K409" s="140"/>
      <c r="L409" s="32"/>
      <c r="M409" s="141" t="s">
        <v>1</v>
      </c>
      <c r="N409" s="142" t="s">
        <v>38</v>
      </c>
      <c r="P409" s="143">
        <f>O409*H409</f>
        <v>0</v>
      </c>
      <c r="Q409" s="143">
        <v>0</v>
      </c>
      <c r="R409" s="143">
        <f>Q409*H409</f>
        <v>0</v>
      </c>
      <c r="S409" s="143">
        <v>0</v>
      </c>
      <c r="T409" s="144">
        <f>S409*H409</f>
        <v>0</v>
      </c>
      <c r="AR409" s="145" t="s">
        <v>140</v>
      </c>
      <c r="AT409" s="145" t="s">
        <v>136</v>
      </c>
      <c r="AU409" s="145" t="s">
        <v>83</v>
      </c>
      <c r="AY409" s="17" t="s">
        <v>133</v>
      </c>
      <c r="BE409" s="146">
        <f>IF(N409="základní",J409,0)</f>
        <v>49421.65</v>
      </c>
      <c r="BF409" s="146">
        <f>IF(N409="snížená",J409,0)</f>
        <v>0</v>
      </c>
      <c r="BG409" s="146">
        <f>IF(N409="zákl. přenesená",J409,0)</f>
        <v>0</v>
      </c>
      <c r="BH409" s="146">
        <f>IF(N409="sníž. přenesená",J409,0)</f>
        <v>0</v>
      </c>
      <c r="BI409" s="146">
        <f>IF(N409="nulová",J409,0)</f>
        <v>0</v>
      </c>
      <c r="BJ409" s="17" t="s">
        <v>81</v>
      </c>
      <c r="BK409" s="146">
        <f>ROUND(I409*H409,2)</f>
        <v>49421.65</v>
      </c>
      <c r="BL409" s="17" t="s">
        <v>140</v>
      </c>
      <c r="BM409" s="145" t="s">
        <v>617</v>
      </c>
    </row>
    <row r="410" spans="2:65" s="1" customFormat="1" ht="24.15" customHeight="1">
      <c r="B410" s="32"/>
      <c r="C410" s="133" t="s">
        <v>618</v>
      </c>
      <c r="D410" s="133" t="s">
        <v>136</v>
      </c>
      <c r="E410" s="134" t="s">
        <v>619</v>
      </c>
      <c r="F410" s="135" t="s">
        <v>620</v>
      </c>
      <c r="G410" s="136" t="s">
        <v>169</v>
      </c>
      <c r="H410" s="137">
        <v>3183.0889999999999</v>
      </c>
      <c r="I410" s="138">
        <v>13</v>
      </c>
      <c r="J410" s="139">
        <f>ROUND(I410*H410,2)</f>
        <v>41380.160000000003</v>
      </c>
      <c r="K410" s="140"/>
      <c r="L410" s="32"/>
      <c r="M410" s="141" t="s">
        <v>1</v>
      </c>
      <c r="N410" s="142" t="s">
        <v>38</v>
      </c>
      <c r="P410" s="143">
        <f>O410*H410</f>
        <v>0</v>
      </c>
      <c r="Q410" s="143">
        <v>0</v>
      </c>
      <c r="R410" s="143">
        <f>Q410*H410</f>
        <v>0</v>
      </c>
      <c r="S410" s="143">
        <v>0</v>
      </c>
      <c r="T410" s="144">
        <f>S410*H410</f>
        <v>0</v>
      </c>
      <c r="AR410" s="145" t="s">
        <v>140</v>
      </c>
      <c r="AT410" s="145" t="s">
        <v>136</v>
      </c>
      <c r="AU410" s="145" t="s">
        <v>83</v>
      </c>
      <c r="AY410" s="17" t="s">
        <v>133</v>
      </c>
      <c r="BE410" s="146">
        <f>IF(N410="základní",J410,0)</f>
        <v>41380.160000000003</v>
      </c>
      <c r="BF410" s="146">
        <f>IF(N410="snížená",J410,0)</f>
        <v>0</v>
      </c>
      <c r="BG410" s="146">
        <f>IF(N410="zákl. přenesená",J410,0)</f>
        <v>0</v>
      </c>
      <c r="BH410" s="146">
        <f>IF(N410="sníž. přenesená",J410,0)</f>
        <v>0</v>
      </c>
      <c r="BI410" s="146">
        <f>IF(N410="nulová",J410,0)</f>
        <v>0</v>
      </c>
      <c r="BJ410" s="17" t="s">
        <v>81</v>
      </c>
      <c r="BK410" s="146">
        <f>ROUND(I410*H410,2)</f>
        <v>41380.160000000003</v>
      </c>
      <c r="BL410" s="17" t="s">
        <v>140</v>
      </c>
      <c r="BM410" s="145" t="s">
        <v>621</v>
      </c>
    </row>
    <row r="411" spans="2:65" s="13" customFormat="1">
      <c r="B411" s="154"/>
      <c r="D411" s="148" t="s">
        <v>142</v>
      </c>
      <c r="F411" s="156" t="s">
        <v>622</v>
      </c>
      <c r="H411" s="157">
        <v>3183.0889999999999</v>
      </c>
      <c r="I411" s="158"/>
      <c r="L411" s="154"/>
      <c r="M411" s="159"/>
      <c r="T411" s="160"/>
      <c r="AT411" s="155" t="s">
        <v>142</v>
      </c>
      <c r="AU411" s="155" t="s">
        <v>83</v>
      </c>
      <c r="AV411" s="13" t="s">
        <v>83</v>
      </c>
      <c r="AW411" s="13" t="s">
        <v>4</v>
      </c>
      <c r="AX411" s="13" t="s">
        <v>81</v>
      </c>
      <c r="AY411" s="155" t="s">
        <v>133</v>
      </c>
    </row>
    <row r="412" spans="2:65" s="1" customFormat="1" ht="33" customHeight="1">
      <c r="B412" s="32"/>
      <c r="C412" s="133" t="s">
        <v>623</v>
      </c>
      <c r="D412" s="133" t="s">
        <v>136</v>
      </c>
      <c r="E412" s="134" t="s">
        <v>624</v>
      </c>
      <c r="F412" s="135" t="s">
        <v>625</v>
      </c>
      <c r="G412" s="136" t="s">
        <v>169</v>
      </c>
      <c r="H412" s="137">
        <v>167.53100000000001</v>
      </c>
      <c r="I412" s="138">
        <v>550</v>
      </c>
      <c r="J412" s="139">
        <f>ROUND(I412*H412,2)</f>
        <v>92142.05</v>
      </c>
      <c r="K412" s="140"/>
      <c r="L412" s="32"/>
      <c r="M412" s="141" t="s">
        <v>1</v>
      </c>
      <c r="N412" s="142" t="s">
        <v>38</v>
      </c>
      <c r="P412" s="143">
        <f>O412*H412</f>
        <v>0</v>
      </c>
      <c r="Q412" s="143">
        <v>0</v>
      </c>
      <c r="R412" s="143">
        <f>Q412*H412</f>
        <v>0</v>
      </c>
      <c r="S412" s="143">
        <v>0</v>
      </c>
      <c r="T412" s="144">
        <f>S412*H412</f>
        <v>0</v>
      </c>
      <c r="AR412" s="145" t="s">
        <v>140</v>
      </c>
      <c r="AT412" s="145" t="s">
        <v>136</v>
      </c>
      <c r="AU412" s="145" t="s">
        <v>83</v>
      </c>
      <c r="AY412" s="17" t="s">
        <v>133</v>
      </c>
      <c r="BE412" s="146">
        <f>IF(N412="základní",J412,0)</f>
        <v>92142.05</v>
      </c>
      <c r="BF412" s="146">
        <f>IF(N412="snížená",J412,0)</f>
        <v>0</v>
      </c>
      <c r="BG412" s="146">
        <f>IF(N412="zákl. přenesená",J412,0)</f>
        <v>0</v>
      </c>
      <c r="BH412" s="146">
        <f>IF(N412="sníž. přenesená",J412,0)</f>
        <v>0</v>
      </c>
      <c r="BI412" s="146">
        <f>IF(N412="nulová",J412,0)</f>
        <v>0</v>
      </c>
      <c r="BJ412" s="17" t="s">
        <v>81</v>
      </c>
      <c r="BK412" s="146">
        <f>ROUND(I412*H412,2)</f>
        <v>92142.05</v>
      </c>
      <c r="BL412" s="17" t="s">
        <v>140</v>
      </c>
      <c r="BM412" s="145" t="s">
        <v>626</v>
      </c>
    </row>
    <row r="413" spans="2:65" s="11" customFormat="1" ht="22.8" customHeight="1">
      <c r="B413" s="121"/>
      <c r="D413" s="122" t="s">
        <v>72</v>
      </c>
      <c r="E413" s="131" t="s">
        <v>627</v>
      </c>
      <c r="F413" s="131" t="s">
        <v>628</v>
      </c>
      <c r="I413" s="124"/>
      <c r="J413" s="132">
        <f>BK413</f>
        <v>37794.43</v>
      </c>
      <c r="L413" s="121"/>
      <c r="M413" s="126"/>
      <c r="P413" s="127">
        <f>P414</f>
        <v>0</v>
      </c>
      <c r="R413" s="127">
        <f>R414</f>
        <v>0</v>
      </c>
      <c r="T413" s="128">
        <f>T414</f>
        <v>0</v>
      </c>
      <c r="AR413" s="122" t="s">
        <v>81</v>
      </c>
      <c r="AT413" s="129" t="s">
        <v>72</v>
      </c>
      <c r="AU413" s="129" t="s">
        <v>81</v>
      </c>
      <c r="AY413" s="122" t="s">
        <v>133</v>
      </c>
      <c r="BK413" s="130">
        <f>BK414</f>
        <v>37794.43</v>
      </c>
    </row>
    <row r="414" spans="2:65" s="1" customFormat="1" ht="24.15" customHeight="1">
      <c r="B414" s="32"/>
      <c r="C414" s="133" t="s">
        <v>629</v>
      </c>
      <c r="D414" s="133" t="s">
        <v>136</v>
      </c>
      <c r="E414" s="134" t="s">
        <v>630</v>
      </c>
      <c r="F414" s="135" t="s">
        <v>631</v>
      </c>
      <c r="G414" s="136" t="s">
        <v>169</v>
      </c>
      <c r="H414" s="137">
        <v>117.374</v>
      </c>
      <c r="I414" s="138">
        <v>322</v>
      </c>
      <c r="J414" s="139">
        <f>ROUND(I414*H414,2)</f>
        <v>37794.43</v>
      </c>
      <c r="K414" s="140"/>
      <c r="L414" s="32"/>
      <c r="M414" s="141" t="s">
        <v>1</v>
      </c>
      <c r="N414" s="142" t="s">
        <v>38</v>
      </c>
      <c r="P414" s="143">
        <f>O414*H414</f>
        <v>0</v>
      </c>
      <c r="Q414" s="143">
        <v>0</v>
      </c>
      <c r="R414" s="143">
        <f>Q414*H414</f>
        <v>0</v>
      </c>
      <c r="S414" s="143">
        <v>0</v>
      </c>
      <c r="T414" s="144">
        <f>S414*H414</f>
        <v>0</v>
      </c>
      <c r="AR414" s="145" t="s">
        <v>140</v>
      </c>
      <c r="AT414" s="145" t="s">
        <v>136</v>
      </c>
      <c r="AU414" s="145" t="s">
        <v>83</v>
      </c>
      <c r="AY414" s="17" t="s">
        <v>133</v>
      </c>
      <c r="BE414" s="146">
        <f>IF(N414="základní",J414,0)</f>
        <v>37794.43</v>
      </c>
      <c r="BF414" s="146">
        <f>IF(N414="snížená",J414,0)</f>
        <v>0</v>
      </c>
      <c r="BG414" s="146">
        <f>IF(N414="zákl. přenesená",J414,0)</f>
        <v>0</v>
      </c>
      <c r="BH414" s="146">
        <f>IF(N414="sníž. přenesená",J414,0)</f>
        <v>0</v>
      </c>
      <c r="BI414" s="146">
        <f>IF(N414="nulová",J414,0)</f>
        <v>0</v>
      </c>
      <c r="BJ414" s="17" t="s">
        <v>81</v>
      </c>
      <c r="BK414" s="146">
        <f>ROUND(I414*H414,2)</f>
        <v>37794.43</v>
      </c>
      <c r="BL414" s="17" t="s">
        <v>140</v>
      </c>
      <c r="BM414" s="145" t="s">
        <v>632</v>
      </c>
    </row>
    <row r="415" spans="2:65" s="11" customFormat="1" ht="25.95" customHeight="1">
      <c r="B415" s="121"/>
      <c r="D415" s="122" t="s">
        <v>72</v>
      </c>
      <c r="E415" s="123" t="s">
        <v>633</v>
      </c>
      <c r="F415" s="123" t="s">
        <v>634</v>
      </c>
      <c r="I415" s="124"/>
      <c r="J415" s="125">
        <f>BK415</f>
        <v>3081986.2899999996</v>
      </c>
      <c r="L415" s="121"/>
      <c r="M415" s="126"/>
      <c r="P415" s="127">
        <f>P416+P434+P553+P577+P601+P626+P653+P671+P732+P750+P768+P790</f>
        <v>0</v>
      </c>
      <c r="R415" s="127">
        <f>R416+R434+R553+R577+R601+R626+R653+R671+R732+R750+R768+R790</f>
        <v>25.35654053</v>
      </c>
      <c r="T415" s="128">
        <f>T416+T434+T553+T577+T601+T626+T653+T671+T732+T750+T768+T790</f>
        <v>29.770040869999995</v>
      </c>
      <c r="AR415" s="122" t="s">
        <v>83</v>
      </c>
      <c r="AT415" s="129" t="s">
        <v>72</v>
      </c>
      <c r="AU415" s="129" t="s">
        <v>73</v>
      </c>
      <c r="AY415" s="122" t="s">
        <v>133</v>
      </c>
      <c r="BK415" s="130">
        <f>BK416+BK434+BK553+BK577+BK601+BK626+BK653+BK671+BK732+BK750+BK768+BK790</f>
        <v>3081986.2899999996</v>
      </c>
    </row>
    <row r="416" spans="2:65" s="11" customFormat="1" ht="22.8" customHeight="1">
      <c r="B416" s="121"/>
      <c r="D416" s="122" t="s">
        <v>72</v>
      </c>
      <c r="E416" s="131" t="s">
        <v>635</v>
      </c>
      <c r="F416" s="131" t="s">
        <v>636</v>
      </c>
      <c r="I416" s="124"/>
      <c r="J416" s="132">
        <f>BK416</f>
        <v>139120.66000000003</v>
      </c>
      <c r="L416" s="121"/>
      <c r="M416" s="126"/>
      <c r="P416" s="127">
        <f>SUM(P417:P433)</f>
        <v>0</v>
      </c>
      <c r="R416" s="127">
        <f>SUM(R417:R433)</f>
        <v>1.6413207700000001</v>
      </c>
      <c r="T416" s="128">
        <f>SUM(T417:T433)</f>
        <v>0</v>
      </c>
      <c r="AR416" s="122" t="s">
        <v>83</v>
      </c>
      <c r="AT416" s="129" t="s">
        <v>72</v>
      </c>
      <c r="AU416" s="129" t="s">
        <v>81</v>
      </c>
      <c r="AY416" s="122" t="s">
        <v>133</v>
      </c>
      <c r="BK416" s="130">
        <f>SUM(BK417:BK433)</f>
        <v>139120.66000000003</v>
      </c>
    </row>
    <row r="417" spans="2:65" s="1" customFormat="1" ht="24.15" customHeight="1">
      <c r="B417" s="32"/>
      <c r="C417" s="133" t="s">
        <v>637</v>
      </c>
      <c r="D417" s="133" t="s">
        <v>136</v>
      </c>
      <c r="E417" s="134" t="s">
        <v>638</v>
      </c>
      <c r="F417" s="135" t="s">
        <v>639</v>
      </c>
      <c r="G417" s="136" t="s">
        <v>139</v>
      </c>
      <c r="H417" s="137">
        <v>108.41</v>
      </c>
      <c r="I417" s="138">
        <v>35</v>
      </c>
      <c r="J417" s="139">
        <f>ROUND(I417*H417,2)</f>
        <v>3794.35</v>
      </c>
      <c r="K417" s="140"/>
      <c r="L417" s="32"/>
      <c r="M417" s="141" t="s">
        <v>1</v>
      </c>
      <c r="N417" s="142" t="s">
        <v>38</v>
      </c>
      <c r="P417" s="143">
        <f>O417*H417</f>
        <v>0</v>
      </c>
      <c r="Q417" s="143">
        <v>0</v>
      </c>
      <c r="R417" s="143">
        <f>Q417*H417</f>
        <v>0</v>
      </c>
      <c r="S417" s="143">
        <v>0</v>
      </c>
      <c r="T417" s="144">
        <f>S417*H417</f>
        <v>0</v>
      </c>
      <c r="AR417" s="145" t="s">
        <v>225</v>
      </c>
      <c r="AT417" s="145" t="s">
        <v>136</v>
      </c>
      <c r="AU417" s="145" t="s">
        <v>83</v>
      </c>
      <c r="AY417" s="17" t="s">
        <v>133</v>
      </c>
      <c r="BE417" s="146">
        <f>IF(N417="základní",J417,0)</f>
        <v>3794.35</v>
      </c>
      <c r="BF417" s="146">
        <f>IF(N417="snížená",J417,0)</f>
        <v>0</v>
      </c>
      <c r="BG417" s="146">
        <f>IF(N417="zákl. přenesená",J417,0)</f>
        <v>0</v>
      </c>
      <c r="BH417" s="146">
        <f>IF(N417="sníž. přenesená",J417,0)</f>
        <v>0</v>
      </c>
      <c r="BI417" s="146">
        <f>IF(N417="nulová",J417,0)</f>
        <v>0</v>
      </c>
      <c r="BJ417" s="17" t="s">
        <v>81</v>
      </c>
      <c r="BK417" s="146">
        <f>ROUND(I417*H417,2)</f>
        <v>3794.35</v>
      </c>
      <c r="BL417" s="17" t="s">
        <v>225</v>
      </c>
      <c r="BM417" s="145" t="s">
        <v>640</v>
      </c>
    </row>
    <row r="418" spans="2:65" s="1" customFormat="1" ht="24.15" customHeight="1">
      <c r="B418" s="32"/>
      <c r="C418" s="168" t="s">
        <v>641</v>
      </c>
      <c r="D418" s="168" t="s">
        <v>179</v>
      </c>
      <c r="E418" s="169" t="s">
        <v>642</v>
      </c>
      <c r="F418" s="170" t="s">
        <v>643</v>
      </c>
      <c r="G418" s="171" t="s">
        <v>139</v>
      </c>
      <c r="H418" s="172">
        <v>113.831</v>
      </c>
      <c r="I418" s="173">
        <v>192</v>
      </c>
      <c r="J418" s="174">
        <f>ROUND(I418*H418,2)</f>
        <v>21855.55</v>
      </c>
      <c r="K418" s="175"/>
      <c r="L418" s="176"/>
      <c r="M418" s="177" t="s">
        <v>1</v>
      </c>
      <c r="N418" s="178" t="s">
        <v>38</v>
      </c>
      <c r="P418" s="143">
        <f>O418*H418</f>
        <v>0</v>
      </c>
      <c r="Q418" s="143">
        <v>1.5E-3</v>
      </c>
      <c r="R418" s="143">
        <f>Q418*H418</f>
        <v>0.1707465</v>
      </c>
      <c r="S418" s="143">
        <v>0</v>
      </c>
      <c r="T418" s="144">
        <f>S418*H418</f>
        <v>0</v>
      </c>
      <c r="AR418" s="145" t="s">
        <v>334</v>
      </c>
      <c r="AT418" s="145" t="s">
        <v>179</v>
      </c>
      <c r="AU418" s="145" t="s">
        <v>83</v>
      </c>
      <c r="AY418" s="17" t="s">
        <v>133</v>
      </c>
      <c r="BE418" s="146">
        <f>IF(N418="základní",J418,0)</f>
        <v>21855.55</v>
      </c>
      <c r="BF418" s="146">
        <f>IF(N418="snížená",J418,0)</f>
        <v>0</v>
      </c>
      <c r="BG418" s="146">
        <f>IF(N418="zákl. přenesená",J418,0)</f>
        <v>0</v>
      </c>
      <c r="BH418" s="146">
        <f>IF(N418="sníž. přenesená",J418,0)</f>
        <v>0</v>
      </c>
      <c r="BI418" s="146">
        <f>IF(N418="nulová",J418,0)</f>
        <v>0</v>
      </c>
      <c r="BJ418" s="17" t="s">
        <v>81</v>
      </c>
      <c r="BK418" s="146">
        <f>ROUND(I418*H418,2)</f>
        <v>21855.55</v>
      </c>
      <c r="BL418" s="17" t="s">
        <v>225</v>
      </c>
      <c r="BM418" s="145" t="s">
        <v>644</v>
      </c>
    </row>
    <row r="419" spans="2:65" s="13" customFormat="1">
      <c r="B419" s="154"/>
      <c r="D419" s="148" t="s">
        <v>142</v>
      </c>
      <c r="F419" s="156" t="s">
        <v>645</v>
      </c>
      <c r="H419" s="157">
        <v>113.831</v>
      </c>
      <c r="I419" s="158"/>
      <c r="L419" s="154"/>
      <c r="M419" s="159"/>
      <c r="T419" s="160"/>
      <c r="AT419" s="155" t="s">
        <v>142</v>
      </c>
      <c r="AU419" s="155" t="s">
        <v>83</v>
      </c>
      <c r="AV419" s="13" t="s">
        <v>83</v>
      </c>
      <c r="AW419" s="13" t="s">
        <v>4</v>
      </c>
      <c r="AX419" s="13" t="s">
        <v>81</v>
      </c>
      <c r="AY419" s="155" t="s">
        <v>133</v>
      </c>
    </row>
    <row r="420" spans="2:65" s="1" customFormat="1" ht="24.15" customHeight="1">
      <c r="B420" s="32"/>
      <c r="C420" s="133" t="s">
        <v>646</v>
      </c>
      <c r="D420" s="133" t="s">
        <v>136</v>
      </c>
      <c r="E420" s="134" t="s">
        <v>647</v>
      </c>
      <c r="F420" s="135" t="s">
        <v>648</v>
      </c>
      <c r="G420" s="136" t="s">
        <v>139</v>
      </c>
      <c r="H420" s="137">
        <v>135.51300000000001</v>
      </c>
      <c r="I420" s="138">
        <v>50</v>
      </c>
      <c r="J420" s="139">
        <f>ROUND(I420*H420,2)</f>
        <v>6775.65</v>
      </c>
      <c r="K420" s="140"/>
      <c r="L420" s="32"/>
      <c r="M420" s="141" t="s">
        <v>1</v>
      </c>
      <c r="N420" s="142" t="s">
        <v>38</v>
      </c>
      <c r="P420" s="143">
        <f>O420*H420</f>
        <v>0</v>
      </c>
      <c r="Q420" s="143">
        <v>0</v>
      </c>
      <c r="R420" s="143">
        <f>Q420*H420</f>
        <v>0</v>
      </c>
      <c r="S420" s="143">
        <v>0</v>
      </c>
      <c r="T420" s="144">
        <f>S420*H420</f>
        <v>0</v>
      </c>
      <c r="AR420" s="145" t="s">
        <v>225</v>
      </c>
      <c r="AT420" s="145" t="s">
        <v>136</v>
      </c>
      <c r="AU420" s="145" t="s">
        <v>83</v>
      </c>
      <c r="AY420" s="17" t="s">
        <v>133</v>
      </c>
      <c r="BE420" s="146">
        <f>IF(N420="základní",J420,0)</f>
        <v>6775.65</v>
      </c>
      <c r="BF420" s="146">
        <f>IF(N420="snížená",J420,0)</f>
        <v>0</v>
      </c>
      <c r="BG420" s="146">
        <f>IF(N420="zákl. přenesená",J420,0)</f>
        <v>0</v>
      </c>
      <c r="BH420" s="146">
        <f>IF(N420="sníž. přenesená",J420,0)</f>
        <v>0</v>
      </c>
      <c r="BI420" s="146">
        <f>IF(N420="nulová",J420,0)</f>
        <v>0</v>
      </c>
      <c r="BJ420" s="17" t="s">
        <v>81</v>
      </c>
      <c r="BK420" s="146">
        <f>ROUND(I420*H420,2)</f>
        <v>6775.65</v>
      </c>
      <c r="BL420" s="17" t="s">
        <v>225</v>
      </c>
      <c r="BM420" s="145" t="s">
        <v>649</v>
      </c>
    </row>
    <row r="421" spans="2:65" s="12" customFormat="1">
      <c r="B421" s="147"/>
      <c r="D421" s="148" t="s">
        <v>142</v>
      </c>
      <c r="E421" s="149" t="s">
        <v>1</v>
      </c>
      <c r="F421" s="150" t="s">
        <v>650</v>
      </c>
      <c r="H421" s="149" t="s">
        <v>1</v>
      </c>
      <c r="I421" s="151"/>
      <c r="L421" s="147"/>
      <c r="M421" s="152"/>
      <c r="T421" s="153"/>
      <c r="AT421" s="149" t="s">
        <v>142</v>
      </c>
      <c r="AU421" s="149" t="s">
        <v>83</v>
      </c>
      <c r="AV421" s="12" t="s">
        <v>81</v>
      </c>
      <c r="AW421" s="12" t="s">
        <v>30</v>
      </c>
      <c r="AX421" s="12" t="s">
        <v>73</v>
      </c>
      <c r="AY421" s="149" t="s">
        <v>133</v>
      </c>
    </row>
    <row r="422" spans="2:65" s="13" customFormat="1">
      <c r="B422" s="154"/>
      <c r="D422" s="148" t="s">
        <v>142</v>
      </c>
      <c r="E422" s="155" t="s">
        <v>1</v>
      </c>
      <c r="F422" s="156" t="s">
        <v>651</v>
      </c>
      <c r="H422" s="157">
        <v>135.51300000000001</v>
      </c>
      <c r="I422" s="158"/>
      <c r="L422" s="154"/>
      <c r="M422" s="159"/>
      <c r="T422" s="160"/>
      <c r="AT422" s="155" t="s">
        <v>142</v>
      </c>
      <c r="AU422" s="155" t="s">
        <v>83</v>
      </c>
      <c r="AV422" s="13" t="s">
        <v>83</v>
      </c>
      <c r="AW422" s="13" t="s">
        <v>30</v>
      </c>
      <c r="AX422" s="13" t="s">
        <v>81</v>
      </c>
      <c r="AY422" s="155" t="s">
        <v>133</v>
      </c>
    </row>
    <row r="423" spans="2:65" s="1" customFormat="1" ht="24.15" customHeight="1">
      <c r="B423" s="32"/>
      <c r="C423" s="168" t="s">
        <v>652</v>
      </c>
      <c r="D423" s="168" t="s">
        <v>179</v>
      </c>
      <c r="E423" s="169" t="s">
        <v>653</v>
      </c>
      <c r="F423" s="170" t="s">
        <v>654</v>
      </c>
      <c r="G423" s="171" t="s">
        <v>139</v>
      </c>
      <c r="H423" s="172">
        <v>138.22300000000001</v>
      </c>
      <c r="I423" s="173">
        <v>325</v>
      </c>
      <c r="J423" s="174">
        <f>ROUND(I423*H423,2)</f>
        <v>44922.48</v>
      </c>
      <c r="K423" s="175"/>
      <c r="L423" s="176"/>
      <c r="M423" s="177" t="s">
        <v>1</v>
      </c>
      <c r="N423" s="178" t="s">
        <v>38</v>
      </c>
      <c r="P423" s="143">
        <f>O423*H423</f>
        <v>0</v>
      </c>
      <c r="Q423" s="143">
        <v>4.8599999999999997E-3</v>
      </c>
      <c r="R423" s="143">
        <f>Q423*H423</f>
        <v>0.67176378000000003</v>
      </c>
      <c r="S423" s="143">
        <v>0</v>
      </c>
      <c r="T423" s="144">
        <f>S423*H423</f>
        <v>0</v>
      </c>
      <c r="AR423" s="145" t="s">
        <v>334</v>
      </c>
      <c r="AT423" s="145" t="s">
        <v>179</v>
      </c>
      <c r="AU423" s="145" t="s">
        <v>83</v>
      </c>
      <c r="AY423" s="17" t="s">
        <v>133</v>
      </c>
      <c r="BE423" s="146">
        <f>IF(N423="základní",J423,0)</f>
        <v>44922.48</v>
      </c>
      <c r="BF423" s="146">
        <f>IF(N423="snížená",J423,0)</f>
        <v>0</v>
      </c>
      <c r="BG423" s="146">
        <f>IF(N423="zákl. přenesená",J423,0)</f>
        <v>0</v>
      </c>
      <c r="BH423" s="146">
        <f>IF(N423="sníž. přenesená",J423,0)</f>
        <v>0</v>
      </c>
      <c r="BI423" s="146">
        <f>IF(N423="nulová",J423,0)</f>
        <v>0</v>
      </c>
      <c r="BJ423" s="17" t="s">
        <v>81</v>
      </c>
      <c r="BK423" s="146">
        <f>ROUND(I423*H423,2)</f>
        <v>44922.48</v>
      </c>
      <c r="BL423" s="17" t="s">
        <v>225</v>
      </c>
      <c r="BM423" s="145" t="s">
        <v>655</v>
      </c>
    </row>
    <row r="424" spans="2:65" s="13" customFormat="1">
      <c r="B424" s="154"/>
      <c r="D424" s="148" t="s">
        <v>142</v>
      </c>
      <c r="F424" s="156" t="s">
        <v>656</v>
      </c>
      <c r="H424" s="157">
        <v>138.22300000000001</v>
      </c>
      <c r="I424" s="158"/>
      <c r="L424" s="154"/>
      <c r="M424" s="159"/>
      <c r="T424" s="160"/>
      <c r="AT424" s="155" t="s">
        <v>142</v>
      </c>
      <c r="AU424" s="155" t="s">
        <v>83</v>
      </c>
      <c r="AV424" s="13" t="s">
        <v>83</v>
      </c>
      <c r="AW424" s="13" t="s">
        <v>4</v>
      </c>
      <c r="AX424" s="13" t="s">
        <v>81</v>
      </c>
      <c r="AY424" s="155" t="s">
        <v>133</v>
      </c>
    </row>
    <row r="425" spans="2:65" s="1" customFormat="1" ht="24.15" customHeight="1">
      <c r="B425" s="32"/>
      <c r="C425" s="133" t="s">
        <v>657</v>
      </c>
      <c r="D425" s="133" t="s">
        <v>136</v>
      </c>
      <c r="E425" s="134" t="s">
        <v>658</v>
      </c>
      <c r="F425" s="135" t="s">
        <v>659</v>
      </c>
      <c r="G425" s="136" t="s">
        <v>139</v>
      </c>
      <c r="H425" s="137">
        <v>130.09200000000001</v>
      </c>
      <c r="I425" s="138">
        <v>45</v>
      </c>
      <c r="J425" s="139">
        <f>ROUND(I425*H425,2)</f>
        <v>5854.14</v>
      </c>
      <c r="K425" s="140"/>
      <c r="L425" s="32"/>
      <c r="M425" s="141" t="s">
        <v>1</v>
      </c>
      <c r="N425" s="142" t="s">
        <v>38</v>
      </c>
      <c r="P425" s="143">
        <f>O425*H425</f>
        <v>0</v>
      </c>
      <c r="Q425" s="143">
        <v>0</v>
      </c>
      <c r="R425" s="143">
        <f>Q425*H425</f>
        <v>0</v>
      </c>
      <c r="S425" s="143">
        <v>0</v>
      </c>
      <c r="T425" s="144">
        <f>S425*H425</f>
        <v>0</v>
      </c>
      <c r="AR425" s="145" t="s">
        <v>225</v>
      </c>
      <c r="AT425" s="145" t="s">
        <v>136</v>
      </c>
      <c r="AU425" s="145" t="s">
        <v>83</v>
      </c>
      <c r="AY425" s="17" t="s">
        <v>133</v>
      </c>
      <c r="BE425" s="146">
        <f>IF(N425="základní",J425,0)</f>
        <v>5854.14</v>
      </c>
      <c r="BF425" s="146">
        <f>IF(N425="snížená",J425,0)</f>
        <v>0</v>
      </c>
      <c r="BG425" s="146">
        <f>IF(N425="zákl. přenesená",J425,0)</f>
        <v>0</v>
      </c>
      <c r="BH425" s="146">
        <f>IF(N425="sníž. přenesená",J425,0)</f>
        <v>0</v>
      </c>
      <c r="BI425" s="146">
        <f>IF(N425="nulová",J425,0)</f>
        <v>0</v>
      </c>
      <c r="BJ425" s="17" t="s">
        <v>81</v>
      </c>
      <c r="BK425" s="146">
        <f>ROUND(I425*H425,2)</f>
        <v>5854.14</v>
      </c>
      <c r="BL425" s="17" t="s">
        <v>225</v>
      </c>
      <c r="BM425" s="145" t="s">
        <v>660</v>
      </c>
    </row>
    <row r="426" spans="2:65" s="12" customFormat="1">
      <c r="B426" s="147"/>
      <c r="D426" s="148" t="s">
        <v>142</v>
      </c>
      <c r="E426" s="149" t="s">
        <v>1</v>
      </c>
      <c r="F426" s="150" t="s">
        <v>650</v>
      </c>
      <c r="H426" s="149" t="s">
        <v>1</v>
      </c>
      <c r="I426" s="151"/>
      <c r="L426" s="147"/>
      <c r="M426" s="152"/>
      <c r="T426" s="153"/>
      <c r="AT426" s="149" t="s">
        <v>142</v>
      </c>
      <c r="AU426" s="149" t="s">
        <v>83</v>
      </c>
      <c r="AV426" s="12" t="s">
        <v>81</v>
      </c>
      <c r="AW426" s="12" t="s">
        <v>30</v>
      </c>
      <c r="AX426" s="12" t="s">
        <v>73</v>
      </c>
      <c r="AY426" s="149" t="s">
        <v>133</v>
      </c>
    </row>
    <row r="427" spans="2:65" s="13" customFormat="1">
      <c r="B427" s="154"/>
      <c r="D427" s="148" t="s">
        <v>142</v>
      </c>
      <c r="E427" s="155" t="s">
        <v>1</v>
      </c>
      <c r="F427" s="156" t="s">
        <v>661</v>
      </c>
      <c r="H427" s="157">
        <v>130.09200000000001</v>
      </c>
      <c r="I427" s="158"/>
      <c r="L427" s="154"/>
      <c r="M427" s="159"/>
      <c r="T427" s="160"/>
      <c r="AT427" s="155" t="s">
        <v>142</v>
      </c>
      <c r="AU427" s="155" t="s">
        <v>83</v>
      </c>
      <c r="AV427" s="13" t="s">
        <v>83</v>
      </c>
      <c r="AW427" s="13" t="s">
        <v>30</v>
      </c>
      <c r="AX427" s="13" t="s">
        <v>81</v>
      </c>
      <c r="AY427" s="155" t="s">
        <v>133</v>
      </c>
    </row>
    <row r="428" spans="2:65" s="1" customFormat="1" ht="24.15" customHeight="1">
      <c r="B428" s="32"/>
      <c r="C428" s="168" t="s">
        <v>662</v>
      </c>
      <c r="D428" s="168" t="s">
        <v>179</v>
      </c>
      <c r="E428" s="169" t="s">
        <v>663</v>
      </c>
      <c r="F428" s="170" t="s">
        <v>664</v>
      </c>
      <c r="G428" s="171" t="s">
        <v>139</v>
      </c>
      <c r="H428" s="172">
        <v>136.59700000000001</v>
      </c>
      <c r="I428" s="173">
        <v>365</v>
      </c>
      <c r="J428" s="174">
        <f>ROUND(I428*H428,2)</f>
        <v>49857.91</v>
      </c>
      <c r="K428" s="175"/>
      <c r="L428" s="176"/>
      <c r="M428" s="177" t="s">
        <v>1</v>
      </c>
      <c r="N428" s="178" t="s">
        <v>38</v>
      </c>
      <c r="P428" s="143">
        <f>O428*H428</f>
        <v>0</v>
      </c>
      <c r="Q428" s="143">
        <v>5.47E-3</v>
      </c>
      <c r="R428" s="143">
        <f>Q428*H428</f>
        <v>0.74718559000000007</v>
      </c>
      <c r="S428" s="143">
        <v>0</v>
      </c>
      <c r="T428" s="144">
        <f>S428*H428</f>
        <v>0</v>
      </c>
      <c r="AR428" s="145" t="s">
        <v>334</v>
      </c>
      <c r="AT428" s="145" t="s">
        <v>179</v>
      </c>
      <c r="AU428" s="145" t="s">
        <v>83</v>
      </c>
      <c r="AY428" s="17" t="s">
        <v>133</v>
      </c>
      <c r="BE428" s="146">
        <f>IF(N428="základní",J428,0)</f>
        <v>49857.91</v>
      </c>
      <c r="BF428" s="146">
        <f>IF(N428="snížená",J428,0)</f>
        <v>0</v>
      </c>
      <c r="BG428" s="146">
        <f>IF(N428="zákl. přenesená",J428,0)</f>
        <v>0</v>
      </c>
      <c r="BH428" s="146">
        <f>IF(N428="sníž. přenesená",J428,0)</f>
        <v>0</v>
      </c>
      <c r="BI428" s="146">
        <f>IF(N428="nulová",J428,0)</f>
        <v>0</v>
      </c>
      <c r="BJ428" s="17" t="s">
        <v>81</v>
      </c>
      <c r="BK428" s="146">
        <f>ROUND(I428*H428,2)</f>
        <v>49857.91</v>
      </c>
      <c r="BL428" s="17" t="s">
        <v>225</v>
      </c>
      <c r="BM428" s="145" t="s">
        <v>665</v>
      </c>
    </row>
    <row r="429" spans="2:65" s="13" customFormat="1">
      <c r="B429" s="154"/>
      <c r="D429" s="148" t="s">
        <v>142</v>
      </c>
      <c r="F429" s="156" t="s">
        <v>666</v>
      </c>
      <c r="H429" s="157">
        <v>136.59700000000001</v>
      </c>
      <c r="I429" s="158"/>
      <c r="L429" s="154"/>
      <c r="M429" s="159"/>
      <c r="T429" s="160"/>
      <c r="AT429" s="155" t="s">
        <v>142</v>
      </c>
      <c r="AU429" s="155" t="s">
        <v>83</v>
      </c>
      <c r="AV429" s="13" t="s">
        <v>83</v>
      </c>
      <c r="AW429" s="13" t="s">
        <v>4</v>
      </c>
      <c r="AX429" s="13" t="s">
        <v>81</v>
      </c>
      <c r="AY429" s="155" t="s">
        <v>133</v>
      </c>
    </row>
    <row r="430" spans="2:65" s="1" customFormat="1" ht="24.15" customHeight="1">
      <c r="B430" s="32"/>
      <c r="C430" s="133" t="s">
        <v>667</v>
      </c>
      <c r="D430" s="133" t="s">
        <v>136</v>
      </c>
      <c r="E430" s="134" t="s">
        <v>668</v>
      </c>
      <c r="F430" s="135" t="s">
        <v>669</v>
      </c>
      <c r="G430" s="136" t="s">
        <v>139</v>
      </c>
      <c r="H430" s="137">
        <v>108.41</v>
      </c>
      <c r="I430" s="138">
        <v>20</v>
      </c>
      <c r="J430" s="139">
        <f>ROUND(I430*H430,2)</f>
        <v>2168.1999999999998</v>
      </c>
      <c r="K430" s="140"/>
      <c r="L430" s="32"/>
      <c r="M430" s="141" t="s">
        <v>1</v>
      </c>
      <c r="N430" s="142" t="s">
        <v>38</v>
      </c>
      <c r="P430" s="143">
        <f>O430*H430</f>
        <v>0</v>
      </c>
      <c r="Q430" s="143">
        <v>1.0000000000000001E-5</v>
      </c>
      <c r="R430" s="143">
        <f>Q430*H430</f>
        <v>1.0841E-3</v>
      </c>
      <c r="S430" s="143">
        <v>0</v>
      </c>
      <c r="T430" s="144">
        <f>S430*H430</f>
        <v>0</v>
      </c>
      <c r="AR430" s="145" t="s">
        <v>225</v>
      </c>
      <c r="AT430" s="145" t="s">
        <v>136</v>
      </c>
      <c r="AU430" s="145" t="s">
        <v>83</v>
      </c>
      <c r="AY430" s="17" t="s">
        <v>133</v>
      </c>
      <c r="BE430" s="146">
        <f>IF(N430="základní",J430,0)</f>
        <v>2168.1999999999998</v>
      </c>
      <c r="BF430" s="146">
        <f>IF(N430="snížená",J430,0)</f>
        <v>0</v>
      </c>
      <c r="BG430" s="146">
        <f>IF(N430="zákl. přenesená",J430,0)</f>
        <v>0</v>
      </c>
      <c r="BH430" s="146">
        <f>IF(N430="sníž. přenesená",J430,0)</f>
        <v>0</v>
      </c>
      <c r="BI430" s="146">
        <f>IF(N430="nulová",J430,0)</f>
        <v>0</v>
      </c>
      <c r="BJ430" s="17" t="s">
        <v>81</v>
      </c>
      <c r="BK430" s="146">
        <f>ROUND(I430*H430,2)</f>
        <v>2168.1999999999998</v>
      </c>
      <c r="BL430" s="17" t="s">
        <v>225</v>
      </c>
      <c r="BM430" s="145" t="s">
        <v>670</v>
      </c>
    </row>
    <row r="431" spans="2:65" s="1" customFormat="1" ht="16.5" customHeight="1">
      <c r="B431" s="32"/>
      <c r="C431" s="168" t="s">
        <v>671</v>
      </c>
      <c r="D431" s="168" t="s">
        <v>179</v>
      </c>
      <c r="E431" s="169" t="s">
        <v>672</v>
      </c>
      <c r="F431" s="170" t="s">
        <v>673</v>
      </c>
      <c r="G431" s="171" t="s">
        <v>139</v>
      </c>
      <c r="H431" s="172">
        <v>126.352</v>
      </c>
      <c r="I431" s="173">
        <v>15</v>
      </c>
      <c r="J431" s="174">
        <f>ROUND(I431*H431,2)</f>
        <v>1895.28</v>
      </c>
      <c r="K431" s="175"/>
      <c r="L431" s="176"/>
      <c r="M431" s="177" t="s">
        <v>1</v>
      </c>
      <c r="N431" s="178" t="s">
        <v>38</v>
      </c>
      <c r="P431" s="143">
        <f>O431*H431</f>
        <v>0</v>
      </c>
      <c r="Q431" s="143">
        <v>4.0000000000000002E-4</v>
      </c>
      <c r="R431" s="143">
        <f>Q431*H431</f>
        <v>5.0540800000000004E-2</v>
      </c>
      <c r="S431" s="143">
        <v>0</v>
      </c>
      <c r="T431" s="144">
        <f>S431*H431</f>
        <v>0</v>
      </c>
      <c r="AR431" s="145" t="s">
        <v>334</v>
      </c>
      <c r="AT431" s="145" t="s">
        <v>179</v>
      </c>
      <c r="AU431" s="145" t="s">
        <v>83</v>
      </c>
      <c r="AY431" s="17" t="s">
        <v>133</v>
      </c>
      <c r="BE431" s="146">
        <f>IF(N431="základní",J431,0)</f>
        <v>1895.28</v>
      </c>
      <c r="BF431" s="146">
        <f>IF(N431="snížená",J431,0)</f>
        <v>0</v>
      </c>
      <c r="BG431" s="146">
        <f>IF(N431="zákl. přenesená",J431,0)</f>
        <v>0</v>
      </c>
      <c r="BH431" s="146">
        <f>IF(N431="sníž. přenesená",J431,0)</f>
        <v>0</v>
      </c>
      <c r="BI431" s="146">
        <f>IF(N431="nulová",J431,0)</f>
        <v>0</v>
      </c>
      <c r="BJ431" s="17" t="s">
        <v>81</v>
      </c>
      <c r="BK431" s="146">
        <f>ROUND(I431*H431,2)</f>
        <v>1895.28</v>
      </c>
      <c r="BL431" s="17" t="s">
        <v>225</v>
      </c>
      <c r="BM431" s="145" t="s">
        <v>674</v>
      </c>
    </row>
    <row r="432" spans="2:65" s="13" customFormat="1">
      <c r="B432" s="154"/>
      <c r="D432" s="148" t="s">
        <v>142</v>
      </c>
      <c r="F432" s="156" t="s">
        <v>675</v>
      </c>
      <c r="H432" s="157">
        <v>126.352</v>
      </c>
      <c r="I432" s="158"/>
      <c r="L432" s="154"/>
      <c r="M432" s="159"/>
      <c r="T432" s="160"/>
      <c r="AT432" s="155" t="s">
        <v>142</v>
      </c>
      <c r="AU432" s="155" t="s">
        <v>83</v>
      </c>
      <c r="AV432" s="13" t="s">
        <v>83</v>
      </c>
      <c r="AW432" s="13" t="s">
        <v>4</v>
      </c>
      <c r="AX432" s="13" t="s">
        <v>81</v>
      </c>
      <c r="AY432" s="155" t="s">
        <v>133</v>
      </c>
    </row>
    <row r="433" spans="2:65" s="1" customFormat="1" ht="33" customHeight="1">
      <c r="B433" s="32"/>
      <c r="C433" s="133" t="s">
        <v>676</v>
      </c>
      <c r="D433" s="133" t="s">
        <v>136</v>
      </c>
      <c r="E433" s="134" t="s">
        <v>677</v>
      </c>
      <c r="F433" s="135" t="s">
        <v>678</v>
      </c>
      <c r="G433" s="136" t="s">
        <v>169</v>
      </c>
      <c r="H433" s="137">
        <v>1.641</v>
      </c>
      <c r="I433" s="138">
        <v>1217</v>
      </c>
      <c r="J433" s="139">
        <f>ROUND(I433*H433,2)</f>
        <v>1997.1</v>
      </c>
      <c r="K433" s="140"/>
      <c r="L433" s="32"/>
      <c r="M433" s="141" t="s">
        <v>1</v>
      </c>
      <c r="N433" s="142" t="s">
        <v>38</v>
      </c>
      <c r="P433" s="143">
        <f>O433*H433</f>
        <v>0</v>
      </c>
      <c r="Q433" s="143">
        <v>0</v>
      </c>
      <c r="R433" s="143">
        <f>Q433*H433</f>
        <v>0</v>
      </c>
      <c r="S433" s="143">
        <v>0</v>
      </c>
      <c r="T433" s="144">
        <f>S433*H433</f>
        <v>0</v>
      </c>
      <c r="AR433" s="145" t="s">
        <v>225</v>
      </c>
      <c r="AT433" s="145" t="s">
        <v>136</v>
      </c>
      <c r="AU433" s="145" t="s">
        <v>83</v>
      </c>
      <c r="AY433" s="17" t="s">
        <v>133</v>
      </c>
      <c r="BE433" s="146">
        <f>IF(N433="základní",J433,0)</f>
        <v>1997.1</v>
      </c>
      <c r="BF433" s="146">
        <f>IF(N433="snížená",J433,0)</f>
        <v>0</v>
      </c>
      <c r="BG433" s="146">
        <f>IF(N433="zákl. přenesená",J433,0)</f>
        <v>0</v>
      </c>
      <c r="BH433" s="146">
        <f>IF(N433="sníž. přenesená",J433,0)</f>
        <v>0</v>
      </c>
      <c r="BI433" s="146">
        <f>IF(N433="nulová",J433,0)</f>
        <v>0</v>
      </c>
      <c r="BJ433" s="17" t="s">
        <v>81</v>
      </c>
      <c r="BK433" s="146">
        <f>ROUND(I433*H433,2)</f>
        <v>1997.1</v>
      </c>
      <c r="BL433" s="17" t="s">
        <v>225</v>
      </c>
      <c r="BM433" s="145" t="s">
        <v>679</v>
      </c>
    </row>
    <row r="434" spans="2:65" s="11" customFormat="1" ht="22.8" customHeight="1">
      <c r="B434" s="121"/>
      <c r="D434" s="122" t="s">
        <v>72</v>
      </c>
      <c r="E434" s="131" t="s">
        <v>680</v>
      </c>
      <c r="F434" s="131" t="s">
        <v>681</v>
      </c>
      <c r="I434" s="124"/>
      <c r="J434" s="132">
        <f>BK434</f>
        <v>738151.24000000022</v>
      </c>
      <c r="L434" s="121"/>
      <c r="M434" s="126"/>
      <c r="P434" s="127">
        <f>SUM(P435:P552)</f>
        <v>0</v>
      </c>
      <c r="R434" s="127">
        <f>SUM(R435:R552)</f>
        <v>6.5082765400000016</v>
      </c>
      <c r="T434" s="128">
        <f>SUM(T435:T552)</f>
        <v>28.07752</v>
      </c>
      <c r="AR434" s="122" t="s">
        <v>83</v>
      </c>
      <c r="AT434" s="129" t="s">
        <v>72</v>
      </c>
      <c r="AU434" s="129" t="s">
        <v>81</v>
      </c>
      <c r="AY434" s="122" t="s">
        <v>133</v>
      </c>
      <c r="BK434" s="130">
        <f>SUM(BK435:BK552)</f>
        <v>738151.24000000022</v>
      </c>
    </row>
    <row r="435" spans="2:65" s="1" customFormat="1" ht="16.5" customHeight="1">
      <c r="B435" s="32"/>
      <c r="C435" s="133" t="s">
        <v>682</v>
      </c>
      <c r="D435" s="133" t="s">
        <v>136</v>
      </c>
      <c r="E435" s="134" t="s">
        <v>683</v>
      </c>
      <c r="F435" s="135" t="s">
        <v>684</v>
      </c>
      <c r="G435" s="136" t="s">
        <v>202</v>
      </c>
      <c r="H435" s="137">
        <v>1.5</v>
      </c>
      <c r="I435" s="138">
        <v>3850</v>
      </c>
      <c r="J435" s="139">
        <f>ROUND(I435*H435,2)</f>
        <v>5775</v>
      </c>
      <c r="K435" s="140"/>
      <c r="L435" s="32"/>
      <c r="M435" s="141" t="s">
        <v>1</v>
      </c>
      <c r="N435" s="142" t="s">
        <v>38</v>
      </c>
      <c r="P435" s="143">
        <f>O435*H435</f>
        <v>0</v>
      </c>
      <c r="Q435" s="143">
        <v>0</v>
      </c>
      <c r="R435" s="143">
        <f>Q435*H435</f>
        <v>0</v>
      </c>
      <c r="S435" s="143">
        <v>0</v>
      </c>
      <c r="T435" s="144">
        <f>S435*H435</f>
        <v>0</v>
      </c>
      <c r="AR435" s="145" t="s">
        <v>225</v>
      </c>
      <c r="AT435" s="145" t="s">
        <v>136</v>
      </c>
      <c r="AU435" s="145" t="s">
        <v>83</v>
      </c>
      <c r="AY435" s="17" t="s">
        <v>133</v>
      </c>
      <c r="BE435" s="146">
        <f>IF(N435="základní",J435,0)</f>
        <v>5775</v>
      </c>
      <c r="BF435" s="146">
        <f>IF(N435="snížená",J435,0)</f>
        <v>0</v>
      </c>
      <c r="BG435" s="146">
        <f>IF(N435="zákl. přenesená",J435,0)</f>
        <v>0</v>
      </c>
      <c r="BH435" s="146">
        <f>IF(N435="sníž. přenesená",J435,0)</f>
        <v>0</v>
      </c>
      <c r="BI435" s="146">
        <f>IF(N435="nulová",J435,0)</f>
        <v>0</v>
      </c>
      <c r="BJ435" s="17" t="s">
        <v>81</v>
      </c>
      <c r="BK435" s="146">
        <f>ROUND(I435*H435,2)</f>
        <v>5775</v>
      </c>
      <c r="BL435" s="17" t="s">
        <v>225</v>
      </c>
      <c r="BM435" s="145" t="s">
        <v>685</v>
      </c>
    </row>
    <row r="436" spans="2:65" s="12" customFormat="1">
      <c r="B436" s="147"/>
      <c r="D436" s="148" t="s">
        <v>142</v>
      </c>
      <c r="E436" s="149" t="s">
        <v>1</v>
      </c>
      <c r="F436" s="150" t="s">
        <v>686</v>
      </c>
      <c r="H436" s="149" t="s">
        <v>1</v>
      </c>
      <c r="I436" s="151"/>
      <c r="L436" s="147"/>
      <c r="M436" s="152"/>
      <c r="T436" s="153"/>
      <c r="AT436" s="149" t="s">
        <v>142</v>
      </c>
      <c r="AU436" s="149" t="s">
        <v>83</v>
      </c>
      <c r="AV436" s="12" t="s">
        <v>81</v>
      </c>
      <c r="AW436" s="12" t="s">
        <v>30</v>
      </c>
      <c r="AX436" s="12" t="s">
        <v>73</v>
      </c>
      <c r="AY436" s="149" t="s">
        <v>133</v>
      </c>
    </row>
    <row r="437" spans="2:65" s="13" customFormat="1">
      <c r="B437" s="154"/>
      <c r="D437" s="148" t="s">
        <v>142</v>
      </c>
      <c r="E437" s="155" t="s">
        <v>1</v>
      </c>
      <c r="F437" s="156" t="s">
        <v>687</v>
      </c>
      <c r="H437" s="157">
        <v>1.5</v>
      </c>
      <c r="I437" s="158"/>
      <c r="L437" s="154"/>
      <c r="M437" s="159"/>
      <c r="T437" s="160"/>
      <c r="AT437" s="155" t="s">
        <v>142</v>
      </c>
      <c r="AU437" s="155" t="s">
        <v>83</v>
      </c>
      <c r="AV437" s="13" t="s">
        <v>83</v>
      </c>
      <c r="AW437" s="13" t="s">
        <v>30</v>
      </c>
      <c r="AX437" s="13" t="s">
        <v>81</v>
      </c>
      <c r="AY437" s="155" t="s">
        <v>133</v>
      </c>
    </row>
    <row r="438" spans="2:65" s="1" customFormat="1" ht="33" customHeight="1">
      <c r="B438" s="32"/>
      <c r="C438" s="133" t="s">
        <v>688</v>
      </c>
      <c r="D438" s="133" t="s">
        <v>136</v>
      </c>
      <c r="E438" s="134" t="s">
        <v>689</v>
      </c>
      <c r="F438" s="135" t="s">
        <v>690</v>
      </c>
      <c r="G438" s="136" t="s">
        <v>176</v>
      </c>
      <c r="H438" s="137">
        <v>36</v>
      </c>
      <c r="I438" s="138">
        <v>83</v>
      </c>
      <c r="J438" s="139">
        <f>ROUND(I438*H438,2)</f>
        <v>2988</v>
      </c>
      <c r="K438" s="140"/>
      <c r="L438" s="32"/>
      <c r="M438" s="141" t="s">
        <v>1</v>
      </c>
      <c r="N438" s="142" t="s">
        <v>38</v>
      </c>
      <c r="P438" s="143">
        <f>O438*H438</f>
        <v>0</v>
      </c>
      <c r="Q438" s="143">
        <v>0</v>
      </c>
      <c r="R438" s="143">
        <f>Q438*H438</f>
        <v>0</v>
      </c>
      <c r="S438" s="143">
        <v>0</v>
      </c>
      <c r="T438" s="144">
        <f>S438*H438</f>
        <v>0</v>
      </c>
      <c r="AR438" s="145" t="s">
        <v>225</v>
      </c>
      <c r="AT438" s="145" t="s">
        <v>136</v>
      </c>
      <c r="AU438" s="145" t="s">
        <v>83</v>
      </c>
      <c r="AY438" s="17" t="s">
        <v>133</v>
      </c>
      <c r="BE438" s="146">
        <f>IF(N438="základní",J438,0)</f>
        <v>2988</v>
      </c>
      <c r="BF438" s="146">
        <f>IF(N438="snížená",J438,0)</f>
        <v>0</v>
      </c>
      <c r="BG438" s="146">
        <f>IF(N438="zákl. přenesená",J438,0)</f>
        <v>0</v>
      </c>
      <c r="BH438" s="146">
        <f>IF(N438="sníž. přenesená",J438,0)</f>
        <v>0</v>
      </c>
      <c r="BI438" s="146">
        <f>IF(N438="nulová",J438,0)</f>
        <v>0</v>
      </c>
      <c r="BJ438" s="17" t="s">
        <v>81</v>
      </c>
      <c r="BK438" s="146">
        <f>ROUND(I438*H438,2)</f>
        <v>2988</v>
      </c>
      <c r="BL438" s="17" t="s">
        <v>225</v>
      </c>
      <c r="BM438" s="145" t="s">
        <v>691</v>
      </c>
    </row>
    <row r="439" spans="2:65" s="12" customFormat="1">
      <c r="B439" s="147"/>
      <c r="D439" s="148" t="s">
        <v>142</v>
      </c>
      <c r="E439" s="149" t="s">
        <v>1</v>
      </c>
      <c r="F439" s="150" t="s">
        <v>692</v>
      </c>
      <c r="H439" s="149" t="s">
        <v>1</v>
      </c>
      <c r="I439" s="151"/>
      <c r="L439" s="147"/>
      <c r="M439" s="152"/>
      <c r="T439" s="153"/>
      <c r="AT439" s="149" t="s">
        <v>142</v>
      </c>
      <c r="AU439" s="149" t="s">
        <v>83</v>
      </c>
      <c r="AV439" s="12" t="s">
        <v>81</v>
      </c>
      <c r="AW439" s="12" t="s">
        <v>30</v>
      </c>
      <c r="AX439" s="12" t="s">
        <v>73</v>
      </c>
      <c r="AY439" s="149" t="s">
        <v>133</v>
      </c>
    </row>
    <row r="440" spans="2:65" s="13" customFormat="1">
      <c r="B440" s="154"/>
      <c r="D440" s="148" t="s">
        <v>142</v>
      </c>
      <c r="E440" s="155" t="s">
        <v>1</v>
      </c>
      <c r="F440" s="156" t="s">
        <v>693</v>
      </c>
      <c r="H440" s="157">
        <v>36</v>
      </c>
      <c r="I440" s="158"/>
      <c r="L440" s="154"/>
      <c r="M440" s="159"/>
      <c r="T440" s="160"/>
      <c r="AT440" s="155" t="s">
        <v>142</v>
      </c>
      <c r="AU440" s="155" t="s">
        <v>83</v>
      </c>
      <c r="AV440" s="13" t="s">
        <v>83</v>
      </c>
      <c r="AW440" s="13" t="s">
        <v>30</v>
      </c>
      <c r="AX440" s="13" t="s">
        <v>81</v>
      </c>
      <c r="AY440" s="155" t="s">
        <v>133</v>
      </c>
    </row>
    <row r="441" spans="2:65" s="1" customFormat="1" ht="37.799999999999997" customHeight="1">
      <c r="B441" s="32"/>
      <c r="C441" s="133" t="s">
        <v>694</v>
      </c>
      <c r="D441" s="133" t="s">
        <v>136</v>
      </c>
      <c r="E441" s="134" t="s">
        <v>695</v>
      </c>
      <c r="F441" s="135" t="s">
        <v>696</v>
      </c>
      <c r="G441" s="136" t="s">
        <v>176</v>
      </c>
      <c r="H441" s="137">
        <v>6</v>
      </c>
      <c r="I441" s="138">
        <v>135</v>
      </c>
      <c r="J441" s="139">
        <f>ROUND(I441*H441,2)</f>
        <v>810</v>
      </c>
      <c r="K441" s="140"/>
      <c r="L441" s="32"/>
      <c r="M441" s="141" t="s">
        <v>1</v>
      </c>
      <c r="N441" s="142" t="s">
        <v>38</v>
      </c>
      <c r="P441" s="143">
        <f>O441*H441</f>
        <v>0</v>
      </c>
      <c r="Q441" s="143">
        <v>0</v>
      </c>
      <c r="R441" s="143">
        <f>Q441*H441</f>
        <v>0</v>
      </c>
      <c r="S441" s="143">
        <v>0</v>
      </c>
      <c r="T441" s="144">
        <f>S441*H441</f>
        <v>0</v>
      </c>
      <c r="AR441" s="145" t="s">
        <v>225</v>
      </c>
      <c r="AT441" s="145" t="s">
        <v>136</v>
      </c>
      <c r="AU441" s="145" t="s">
        <v>83</v>
      </c>
      <c r="AY441" s="17" t="s">
        <v>133</v>
      </c>
      <c r="BE441" s="146">
        <f>IF(N441="základní",J441,0)</f>
        <v>810</v>
      </c>
      <c r="BF441" s="146">
        <f>IF(N441="snížená",J441,0)</f>
        <v>0</v>
      </c>
      <c r="BG441" s="146">
        <f>IF(N441="zákl. přenesená",J441,0)</f>
        <v>0</v>
      </c>
      <c r="BH441" s="146">
        <f>IF(N441="sníž. přenesená",J441,0)</f>
        <v>0</v>
      </c>
      <c r="BI441" s="146">
        <f>IF(N441="nulová",J441,0)</f>
        <v>0</v>
      </c>
      <c r="BJ441" s="17" t="s">
        <v>81</v>
      </c>
      <c r="BK441" s="146">
        <f>ROUND(I441*H441,2)</f>
        <v>810</v>
      </c>
      <c r="BL441" s="17" t="s">
        <v>225</v>
      </c>
      <c r="BM441" s="145" t="s">
        <v>697</v>
      </c>
    </row>
    <row r="442" spans="2:65" s="13" customFormat="1">
      <c r="B442" s="154"/>
      <c r="D442" s="148" t="s">
        <v>142</v>
      </c>
      <c r="E442" s="155" t="s">
        <v>1</v>
      </c>
      <c r="F442" s="156" t="s">
        <v>698</v>
      </c>
      <c r="H442" s="157">
        <v>6</v>
      </c>
      <c r="I442" s="158"/>
      <c r="L442" s="154"/>
      <c r="M442" s="159"/>
      <c r="T442" s="160"/>
      <c r="AT442" s="155" t="s">
        <v>142</v>
      </c>
      <c r="AU442" s="155" t="s">
        <v>83</v>
      </c>
      <c r="AV442" s="13" t="s">
        <v>83</v>
      </c>
      <c r="AW442" s="13" t="s">
        <v>30</v>
      </c>
      <c r="AX442" s="13" t="s">
        <v>81</v>
      </c>
      <c r="AY442" s="155" t="s">
        <v>133</v>
      </c>
    </row>
    <row r="443" spans="2:65" s="1" customFormat="1" ht="24.15" customHeight="1">
      <c r="B443" s="32"/>
      <c r="C443" s="133" t="s">
        <v>699</v>
      </c>
      <c r="D443" s="133" t="s">
        <v>136</v>
      </c>
      <c r="E443" s="134" t="s">
        <v>700</v>
      </c>
      <c r="F443" s="135" t="s">
        <v>701</v>
      </c>
      <c r="G443" s="136" t="s">
        <v>202</v>
      </c>
      <c r="H443" s="137">
        <v>8.3089999999999993</v>
      </c>
      <c r="I443" s="138">
        <v>935</v>
      </c>
      <c r="J443" s="139">
        <f>ROUND(I443*H443,2)</f>
        <v>7768.92</v>
      </c>
      <c r="K443" s="140"/>
      <c r="L443" s="32"/>
      <c r="M443" s="141" t="s">
        <v>1</v>
      </c>
      <c r="N443" s="142" t="s">
        <v>38</v>
      </c>
      <c r="P443" s="143">
        <f>O443*H443</f>
        <v>0</v>
      </c>
      <c r="Q443" s="143">
        <v>1.2199999999999999E-3</v>
      </c>
      <c r="R443" s="143">
        <f>Q443*H443</f>
        <v>1.0136979999999999E-2</v>
      </c>
      <c r="S443" s="143">
        <v>0</v>
      </c>
      <c r="T443" s="144">
        <f>S443*H443</f>
        <v>0</v>
      </c>
      <c r="AR443" s="145" t="s">
        <v>225</v>
      </c>
      <c r="AT443" s="145" t="s">
        <v>136</v>
      </c>
      <c r="AU443" s="145" t="s">
        <v>83</v>
      </c>
      <c r="AY443" s="17" t="s">
        <v>133</v>
      </c>
      <c r="BE443" s="146">
        <f>IF(N443="základní",J443,0)</f>
        <v>7768.92</v>
      </c>
      <c r="BF443" s="146">
        <f>IF(N443="snížená",J443,0)</f>
        <v>0</v>
      </c>
      <c r="BG443" s="146">
        <f>IF(N443="zákl. přenesená",J443,0)</f>
        <v>0</v>
      </c>
      <c r="BH443" s="146">
        <f>IF(N443="sníž. přenesená",J443,0)</f>
        <v>0</v>
      </c>
      <c r="BI443" s="146">
        <f>IF(N443="nulová",J443,0)</f>
        <v>0</v>
      </c>
      <c r="BJ443" s="17" t="s">
        <v>81</v>
      </c>
      <c r="BK443" s="146">
        <f>ROUND(I443*H443,2)</f>
        <v>7768.92</v>
      </c>
      <c r="BL443" s="17" t="s">
        <v>225</v>
      </c>
      <c r="BM443" s="145" t="s">
        <v>702</v>
      </c>
    </row>
    <row r="444" spans="2:65" s="13" customFormat="1">
      <c r="B444" s="154"/>
      <c r="D444" s="148" t="s">
        <v>142</v>
      </c>
      <c r="E444" s="155" t="s">
        <v>1</v>
      </c>
      <c r="F444" s="156" t="s">
        <v>703</v>
      </c>
      <c r="H444" s="157">
        <v>8.3089999999999993</v>
      </c>
      <c r="I444" s="158"/>
      <c r="L444" s="154"/>
      <c r="M444" s="159"/>
      <c r="T444" s="160"/>
      <c r="AT444" s="155" t="s">
        <v>142</v>
      </c>
      <c r="AU444" s="155" t="s">
        <v>83</v>
      </c>
      <c r="AV444" s="13" t="s">
        <v>83</v>
      </c>
      <c r="AW444" s="13" t="s">
        <v>30</v>
      </c>
      <c r="AX444" s="13" t="s">
        <v>81</v>
      </c>
      <c r="AY444" s="155" t="s">
        <v>133</v>
      </c>
    </row>
    <row r="445" spans="2:65" s="1" customFormat="1" ht="16.5" customHeight="1">
      <c r="B445" s="32"/>
      <c r="C445" s="133" t="s">
        <v>704</v>
      </c>
      <c r="D445" s="133" t="s">
        <v>136</v>
      </c>
      <c r="E445" s="134" t="s">
        <v>705</v>
      </c>
      <c r="F445" s="135" t="s">
        <v>706</v>
      </c>
      <c r="G445" s="136" t="s">
        <v>707</v>
      </c>
      <c r="H445" s="137">
        <v>1</v>
      </c>
      <c r="I445" s="138">
        <v>13371</v>
      </c>
      <c r="J445" s="139">
        <f>ROUND(I445*H445,2)</f>
        <v>13371</v>
      </c>
      <c r="K445" s="140"/>
      <c r="L445" s="32"/>
      <c r="M445" s="141" t="s">
        <v>1</v>
      </c>
      <c r="N445" s="142" t="s">
        <v>38</v>
      </c>
      <c r="P445" s="143">
        <f>O445*H445</f>
        <v>0</v>
      </c>
      <c r="Q445" s="143">
        <v>2.6700000000000001E-3</v>
      </c>
      <c r="R445" s="143">
        <f>Q445*H445</f>
        <v>2.6700000000000001E-3</v>
      </c>
      <c r="S445" s="143">
        <v>0</v>
      </c>
      <c r="T445" s="144">
        <f>S445*H445</f>
        <v>0</v>
      </c>
      <c r="AR445" s="145" t="s">
        <v>225</v>
      </c>
      <c r="AT445" s="145" t="s">
        <v>136</v>
      </c>
      <c r="AU445" s="145" t="s">
        <v>83</v>
      </c>
      <c r="AY445" s="17" t="s">
        <v>133</v>
      </c>
      <c r="BE445" s="146">
        <f>IF(N445="základní",J445,0)</f>
        <v>13371</v>
      </c>
      <c r="BF445" s="146">
        <f>IF(N445="snížená",J445,0)</f>
        <v>0</v>
      </c>
      <c r="BG445" s="146">
        <f>IF(N445="zákl. přenesená",J445,0)</f>
        <v>0</v>
      </c>
      <c r="BH445" s="146">
        <f>IF(N445="sníž. přenesená",J445,0)</f>
        <v>0</v>
      </c>
      <c r="BI445" s="146">
        <f>IF(N445="nulová",J445,0)</f>
        <v>0</v>
      </c>
      <c r="BJ445" s="17" t="s">
        <v>81</v>
      </c>
      <c r="BK445" s="146">
        <f>ROUND(I445*H445,2)</f>
        <v>13371</v>
      </c>
      <c r="BL445" s="17" t="s">
        <v>225</v>
      </c>
      <c r="BM445" s="145" t="s">
        <v>708</v>
      </c>
    </row>
    <row r="446" spans="2:65" s="1" customFormat="1" ht="16.5" customHeight="1">
      <c r="B446" s="32"/>
      <c r="C446" s="133" t="s">
        <v>709</v>
      </c>
      <c r="D446" s="133" t="s">
        <v>136</v>
      </c>
      <c r="E446" s="134" t="s">
        <v>710</v>
      </c>
      <c r="F446" s="135" t="s">
        <v>711</v>
      </c>
      <c r="G446" s="136" t="s">
        <v>707</v>
      </c>
      <c r="H446" s="137">
        <v>1</v>
      </c>
      <c r="I446" s="138">
        <v>2750</v>
      </c>
      <c r="J446" s="139">
        <f>ROUND(I446*H446,2)</f>
        <v>2750</v>
      </c>
      <c r="K446" s="140"/>
      <c r="L446" s="32"/>
      <c r="M446" s="141" t="s">
        <v>1</v>
      </c>
      <c r="N446" s="142" t="s">
        <v>38</v>
      </c>
      <c r="P446" s="143">
        <f>O446*H446</f>
        <v>0</v>
      </c>
      <c r="Q446" s="143">
        <v>0</v>
      </c>
      <c r="R446" s="143">
        <f>Q446*H446</f>
        <v>0</v>
      </c>
      <c r="S446" s="143">
        <v>5.0000000000000001E-3</v>
      </c>
      <c r="T446" s="144">
        <f>S446*H446</f>
        <v>5.0000000000000001E-3</v>
      </c>
      <c r="AR446" s="145" t="s">
        <v>225</v>
      </c>
      <c r="AT446" s="145" t="s">
        <v>136</v>
      </c>
      <c r="AU446" s="145" t="s">
        <v>83</v>
      </c>
      <c r="AY446" s="17" t="s">
        <v>133</v>
      </c>
      <c r="BE446" s="146">
        <f>IF(N446="základní",J446,0)</f>
        <v>2750</v>
      </c>
      <c r="BF446" s="146">
        <f>IF(N446="snížená",J446,0)</f>
        <v>0</v>
      </c>
      <c r="BG446" s="146">
        <f>IF(N446="zákl. přenesená",J446,0)</f>
        <v>0</v>
      </c>
      <c r="BH446" s="146">
        <f>IF(N446="sníž. přenesená",J446,0)</f>
        <v>0</v>
      </c>
      <c r="BI446" s="146">
        <f>IF(N446="nulová",J446,0)</f>
        <v>0</v>
      </c>
      <c r="BJ446" s="17" t="s">
        <v>81</v>
      </c>
      <c r="BK446" s="146">
        <f>ROUND(I446*H446,2)</f>
        <v>2750</v>
      </c>
      <c r="BL446" s="17" t="s">
        <v>225</v>
      </c>
      <c r="BM446" s="145" t="s">
        <v>712</v>
      </c>
    </row>
    <row r="447" spans="2:65" s="1" customFormat="1" ht="24.15" customHeight="1">
      <c r="B447" s="32"/>
      <c r="C447" s="133" t="s">
        <v>713</v>
      </c>
      <c r="D447" s="133" t="s">
        <v>136</v>
      </c>
      <c r="E447" s="134" t="s">
        <v>714</v>
      </c>
      <c r="F447" s="135" t="s">
        <v>715</v>
      </c>
      <c r="G447" s="136" t="s">
        <v>160</v>
      </c>
      <c r="H447" s="137">
        <v>68.55</v>
      </c>
      <c r="I447" s="138">
        <v>136</v>
      </c>
      <c r="J447" s="139">
        <f>ROUND(I447*H447,2)</f>
        <v>9322.7999999999993</v>
      </c>
      <c r="K447" s="140"/>
      <c r="L447" s="32"/>
      <c r="M447" s="141" t="s">
        <v>1</v>
      </c>
      <c r="N447" s="142" t="s">
        <v>38</v>
      </c>
      <c r="P447" s="143">
        <f>O447*H447</f>
        <v>0</v>
      </c>
      <c r="Q447" s="143">
        <v>0</v>
      </c>
      <c r="R447" s="143">
        <f>Q447*H447</f>
        <v>0</v>
      </c>
      <c r="S447" s="143">
        <v>1.4E-2</v>
      </c>
      <c r="T447" s="144">
        <f>S447*H447</f>
        <v>0.9597</v>
      </c>
      <c r="AR447" s="145" t="s">
        <v>225</v>
      </c>
      <c r="AT447" s="145" t="s">
        <v>136</v>
      </c>
      <c r="AU447" s="145" t="s">
        <v>83</v>
      </c>
      <c r="AY447" s="17" t="s">
        <v>133</v>
      </c>
      <c r="BE447" s="146">
        <f>IF(N447="základní",J447,0)</f>
        <v>9322.7999999999993</v>
      </c>
      <c r="BF447" s="146">
        <f>IF(N447="snížená",J447,0)</f>
        <v>0</v>
      </c>
      <c r="BG447" s="146">
        <f>IF(N447="zákl. přenesená",J447,0)</f>
        <v>0</v>
      </c>
      <c r="BH447" s="146">
        <f>IF(N447="sníž. přenesená",J447,0)</f>
        <v>0</v>
      </c>
      <c r="BI447" s="146">
        <f>IF(N447="nulová",J447,0)</f>
        <v>0</v>
      </c>
      <c r="BJ447" s="17" t="s">
        <v>81</v>
      </c>
      <c r="BK447" s="146">
        <f>ROUND(I447*H447,2)</f>
        <v>9322.7999999999993</v>
      </c>
      <c r="BL447" s="17" t="s">
        <v>225</v>
      </c>
      <c r="BM447" s="145" t="s">
        <v>716</v>
      </c>
    </row>
    <row r="448" spans="2:65" s="12" customFormat="1">
      <c r="B448" s="147"/>
      <c r="D448" s="148" t="s">
        <v>142</v>
      </c>
      <c r="E448" s="149" t="s">
        <v>1</v>
      </c>
      <c r="F448" s="150" t="s">
        <v>717</v>
      </c>
      <c r="H448" s="149" t="s">
        <v>1</v>
      </c>
      <c r="I448" s="151"/>
      <c r="L448" s="147"/>
      <c r="M448" s="152"/>
      <c r="T448" s="153"/>
      <c r="AT448" s="149" t="s">
        <v>142</v>
      </c>
      <c r="AU448" s="149" t="s">
        <v>83</v>
      </c>
      <c r="AV448" s="12" t="s">
        <v>81</v>
      </c>
      <c r="AW448" s="12" t="s">
        <v>30</v>
      </c>
      <c r="AX448" s="12" t="s">
        <v>73</v>
      </c>
      <c r="AY448" s="149" t="s">
        <v>133</v>
      </c>
    </row>
    <row r="449" spans="2:65" s="13" customFormat="1">
      <c r="B449" s="154"/>
      <c r="D449" s="148" t="s">
        <v>142</v>
      </c>
      <c r="E449" s="155" t="s">
        <v>1</v>
      </c>
      <c r="F449" s="156" t="s">
        <v>718</v>
      </c>
      <c r="H449" s="157">
        <v>32.549999999999997</v>
      </c>
      <c r="I449" s="158"/>
      <c r="L449" s="154"/>
      <c r="M449" s="159"/>
      <c r="T449" s="160"/>
      <c r="AT449" s="155" t="s">
        <v>142</v>
      </c>
      <c r="AU449" s="155" t="s">
        <v>83</v>
      </c>
      <c r="AV449" s="13" t="s">
        <v>83</v>
      </c>
      <c r="AW449" s="13" t="s">
        <v>30</v>
      </c>
      <c r="AX449" s="13" t="s">
        <v>73</v>
      </c>
      <c r="AY449" s="155" t="s">
        <v>133</v>
      </c>
    </row>
    <row r="450" spans="2:65" s="13" customFormat="1">
      <c r="B450" s="154"/>
      <c r="D450" s="148" t="s">
        <v>142</v>
      </c>
      <c r="E450" s="155" t="s">
        <v>1</v>
      </c>
      <c r="F450" s="156" t="s">
        <v>719</v>
      </c>
      <c r="H450" s="157">
        <v>36</v>
      </c>
      <c r="I450" s="158"/>
      <c r="L450" s="154"/>
      <c r="M450" s="159"/>
      <c r="T450" s="160"/>
      <c r="AT450" s="155" t="s">
        <v>142</v>
      </c>
      <c r="AU450" s="155" t="s">
        <v>83</v>
      </c>
      <c r="AV450" s="13" t="s">
        <v>83</v>
      </c>
      <c r="AW450" s="13" t="s">
        <v>30</v>
      </c>
      <c r="AX450" s="13" t="s">
        <v>73</v>
      </c>
      <c r="AY450" s="155" t="s">
        <v>133</v>
      </c>
    </row>
    <row r="451" spans="2:65" s="14" customFormat="1">
      <c r="B451" s="161"/>
      <c r="D451" s="148" t="s">
        <v>142</v>
      </c>
      <c r="E451" s="162" t="s">
        <v>1</v>
      </c>
      <c r="F451" s="163" t="s">
        <v>157</v>
      </c>
      <c r="H451" s="164">
        <v>68.55</v>
      </c>
      <c r="I451" s="165"/>
      <c r="L451" s="161"/>
      <c r="M451" s="166"/>
      <c r="T451" s="167"/>
      <c r="AT451" s="162" t="s">
        <v>142</v>
      </c>
      <c r="AU451" s="162" t="s">
        <v>83</v>
      </c>
      <c r="AV451" s="14" t="s">
        <v>140</v>
      </c>
      <c r="AW451" s="14" t="s">
        <v>30</v>
      </c>
      <c r="AX451" s="14" t="s">
        <v>81</v>
      </c>
      <c r="AY451" s="162" t="s">
        <v>133</v>
      </c>
    </row>
    <row r="452" spans="2:65" s="1" customFormat="1" ht="24.15" customHeight="1">
      <c r="B452" s="32"/>
      <c r="C452" s="133" t="s">
        <v>720</v>
      </c>
      <c r="D452" s="133" t="s">
        <v>136</v>
      </c>
      <c r="E452" s="134" t="s">
        <v>721</v>
      </c>
      <c r="F452" s="135" t="s">
        <v>722</v>
      </c>
      <c r="G452" s="136" t="s">
        <v>160</v>
      </c>
      <c r="H452" s="137">
        <v>246.8</v>
      </c>
      <c r="I452" s="138">
        <v>157</v>
      </c>
      <c r="J452" s="139">
        <f>ROUND(I452*H452,2)</f>
        <v>38747.599999999999</v>
      </c>
      <c r="K452" s="140"/>
      <c r="L452" s="32"/>
      <c r="M452" s="141" t="s">
        <v>1</v>
      </c>
      <c r="N452" s="142" t="s">
        <v>38</v>
      </c>
      <c r="P452" s="143">
        <f>O452*H452</f>
        <v>0</v>
      </c>
      <c r="Q452" s="143">
        <v>0</v>
      </c>
      <c r="R452" s="143">
        <f>Q452*H452</f>
        <v>0</v>
      </c>
      <c r="S452" s="143">
        <v>2.4E-2</v>
      </c>
      <c r="T452" s="144">
        <f>S452*H452</f>
        <v>5.9232000000000005</v>
      </c>
      <c r="AR452" s="145" t="s">
        <v>225</v>
      </c>
      <c r="AT452" s="145" t="s">
        <v>136</v>
      </c>
      <c r="AU452" s="145" t="s">
        <v>83</v>
      </c>
      <c r="AY452" s="17" t="s">
        <v>133</v>
      </c>
      <c r="BE452" s="146">
        <f>IF(N452="základní",J452,0)</f>
        <v>38747.599999999999</v>
      </c>
      <c r="BF452" s="146">
        <f>IF(N452="snížená",J452,0)</f>
        <v>0</v>
      </c>
      <c r="BG452" s="146">
        <f>IF(N452="zákl. přenesená",J452,0)</f>
        <v>0</v>
      </c>
      <c r="BH452" s="146">
        <f>IF(N452="sníž. přenesená",J452,0)</f>
        <v>0</v>
      </c>
      <c r="BI452" s="146">
        <f>IF(N452="nulová",J452,0)</f>
        <v>0</v>
      </c>
      <c r="BJ452" s="17" t="s">
        <v>81</v>
      </c>
      <c r="BK452" s="146">
        <f>ROUND(I452*H452,2)</f>
        <v>38747.599999999999</v>
      </c>
      <c r="BL452" s="17" t="s">
        <v>225</v>
      </c>
      <c r="BM452" s="145" t="s">
        <v>723</v>
      </c>
    </row>
    <row r="453" spans="2:65" s="12" customFormat="1">
      <c r="B453" s="147"/>
      <c r="D453" s="148" t="s">
        <v>142</v>
      </c>
      <c r="E453" s="149" t="s">
        <v>1</v>
      </c>
      <c r="F453" s="150" t="s">
        <v>724</v>
      </c>
      <c r="H453" s="149" t="s">
        <v>1</v>
      </c>
      <c r="I453" s="151"/>
      <c r="L453" s="147"/>
      <c r="M453" s="152"/>
      <c r="T453" s="153"/>
      <c r="AT453" s="149" t="s">
        <v>142</v>
      </c>
      <c r="AU453" s="149" t="s">
        <v>83</v>
      </c>
      <c r="AV453" s="12" t="s">
        <v>81</v>
      </c>
      <c r="AW453" s="12" t="s">
        <v>30</v>
      </c>
      <c r="AX453" s="12" t="s">
        <v>73</v>
      </c>
      <c r="AY453" s="149" t="s">
        <v>133</v>
      </c>
    </row>
    <row r="454" spans="2:65" s="13" customFormat="1">
      <c r="B454" s="154"/>
      <c r="D454" s="148" t="s">
        <v>142</v>
      </c>
      <c r="E454" s="155" t="s">
        <v>1</v>
      </c>
      <c r="F454" s="156" t="s">
        <v>725</v>
      </c>
      <c r="H454" s="157">
        <v>46.8</v>
      </c>
      <c r="I454" s="158"/>
      <c r="L454" s="154"/>
      <c r="M454" s="159"/>
      <c r="T454" s="160"/>
      <c r="AT454" s="155" t="s">
        <v>142</v>
      </c>
      <c r="AU454" s="155" t="s">
        <v>83</v>
      </c>
      <c r="AV454" s="13" t="s">
        <v>83</v>
      </c>
      <c r="AW454" s="13" t="s">
        <v>30</v>
      </c>
      <c r="AX454" s="13" t="s">
        <v>73</v>
      </c>
      <c r="AY454" s="155" t="s">
        <v>133</v>
      </c>
    </row>
    <row r="455" spans="2:65" s="12" customFormat="1">
      <c r="B455" s="147"/>
      <c r="D455" s="148" t="s">
        <v>142</v>
      </c>
      <c r="E455" s="149" t="s">
        <v>1</v>
      </c>
      <c r="F455" s="150" t="s">
        <v>726</v>
      </c>
      <c r="H455" s="149" t="s">
        <v>1</v>
      </c>
      <c r="I455" s="151"/>
      <c r="L455" s="147"/>
      <c r="M455" s="152"/>
      <c r="T455" s="153"/>
      <c r="AT455" s="149" t="s">
        <v>142</v>
      </c>
      <c r="AU455" s="149" t="s">
        <v>83</v>
      </c>
      <c r="AV455" s="12" t="s">
        <v>81</v>
      </c>
      <c r="AW455" s="12" t="s">
        <v>30</v>
      </c>
      <c r="AX455" s="12" t="s">
        <v>73</v>
      </c>
      <c r="AY455" s="149" t="s">
        <v>133</v>
      </c>
    </row>
    <row r="456" spans="2:65" s="13" customFormat="1">
      <c r="B456" s="154"/>
      <c r="D456" s="148" t="s">
        <v>142</v>
      </c>
      <c r="E456" s="155" t="s">
        <v>1</v>
      </c>
      <c r="F456" s="156" t="s">
        <v>727</v>
      </c>
      <c r="H456" s="157">
        <v>200</v>
      </c>
      <c r="I456" s="158"/>
      <c r="L456" s="154"/>
      <c r="M456" s="159"/>
      <c r="T456" s="160"/>
      <c r="AT456" s="155" t="s">
        <v>142</v>
      </c>
      <c r="AU456" s="155" t="s">
        <v>83</v>
      </c>
      <c r="AV456" s="13" t="s">
        <v>83</v>
      </c>
      <c r="AW456" s="13" t="s">
        <v>30</v>
      </c>
      <c r="AX456" s="13" t="s">
        <v>73</v>
      </c>
      <c r="AY456" s="155" t="s">
        <v>133</v>
      </c>
    </row>
    <row r="457" spans="2:65" s="14" customFormat="1">
      <c r="B457" s="161"/>
      <c r="D457" s="148" t="s">
        <v>142</v>
      </c>
      <c r="E457" s="162" t="s">
        <v>1</v>
      </c>
      <c r="F457" s="163" t="s">
        <v>157</v>
      </c>
      <c r="H457" s="164">
        <v>246.8</v>
      </c>
      <c r="I457" s="165"/>
      <c r="L457" s="161"/>
      <c r="M457" s="166"/>
      <c r="T457" s="167"/>
      <c r="AT457" s="162" t="s">
        <v>142</v>
      </c>
      <c r="AU457" s="162" t="s">
        <v>83</v>
      </c>
      <c r="AV457" s="14" t="s">
        <v>140</v>
      </c>
      <c r="AW457" s="14" t="s">
        <v>30</v>
      </c>
      <c r="AX457" s="14" t="s">
        <v>81</v>
      </c>
      <c r="AY457" s="162" t="s">
        <v>133</v>
      </c>
    </row>
    <row r="458" spans="2:65" s="1" customFormat="1" ht="24.15" customHeight="1">
      <c r="B458" s="32"/>
      <c r="C458" s="133" t="s">
        <v>728</v>
      </c>
      <c r="D458" s="133" t="s">
        <v>136</v>
      </c>
      <c r="E458" s="134" t="s">
        <v>729</v>
      </c>
      <c r="F458" s="135" t="s">
        <v>730</v>
      </c>
      <c r="G458" s="136" t="s">
        <v>160</v>
      </c>
      <c r="H458" s="137">
        <v>112.47</v>
      </c>
      <c r="I458" s="138">
        <v>180</v>
      </c>
      <c r="J458" s="139">
        <f>ROUND(I458*H458,2)</f>
        <v>20244.599999999999</v>
      </c>
      <c r="K458" s="140"/>
      <c r="L458" s="32"/>
      <c r="M458" s="141" t="s">
        <v>1</v>
      </c>
      <c r="N458" s="142" t="s">
        <v>38</v>
      </c>
      <c r="P458" s="143">
        <f>O458*H458</f>
        <v>0</v>
      </c>
      <c r="Q458" s="143">
        <v>0</v>
      </c>
      <c r="R458" s="143">
        <f>Q458*H458</f>
        <v>0</v>
      </c>
      <c r="S458" s="143">
        <v>3.2000000000000001E-2</v>
      </c>
      <c r="T458" s="144">
        <f>S458*H458</f>
        <v>3.59904</v>
      </c>
      <c r="AR458" s="145" t="s">
        <v>225</v>
      </c>
      <c r="AT458" s="145" t="s">
        <v>136</v>
      </c>
      <c r="AU458" s="145" t="s">
        <v>83</v>
      </c>
      <c r="AY458" s="17" t="s">
        <v>133</v>
      </c>
      <c r="BE458" s="146">
        <f>IF(N458="základní",J458,0)</f>
        <v>20244.599999999999</v>
      </c>
      <c r="BF458" s="146">
        <f>IF(N458="snížená",J458,0)</f>
        <v>0</v>
      </c>
      <c r="BG458" s="146">
        <f>IF(N458="zákl. přenesená",J458,0)</f>
        <v>0</v>
      </c>
      <c r="BH458" s="146">
        <f>IF(N458="sníž. přenesená",J458,0)</f>
        <v>0</v>
      </c>
      <c r="BI458" s="146">
        <f>IF(N458="nulová",J458,0)</f>
        <v>0</v>
      </c>
      <c r="BJ458" s="17" t="s">
        <v>81</v>
      </c>
      <c r="BK458" s="146">
        <f>ROUND(I458*H458,2)</f>
        <v>20244.599999999999</v>
      </c>
      <c r="BL458" s="17" t="s">
        <v>225</v>
      </c>
      <c r="BM458" s="145" t="s">
        <v>731</v>
      </c>
    </row>
    <row r="459" spans="2:65" s="12" customFormat="1">
      <c r="B459" s="147"/>
      <c r="D459" s="148" t="s">
        <v>142</v>
      </c>
      <c r="E459" s="149" t="s">
        <v>1</v>
      </c>
      <c r="F459" s="150" t="s">
        <v>732</v>
      </c>
      <c r="H459" s="149" t="s">
        <v>1</v>
      </c>
      <c r="I459" s="151"/>
      <c r="L459" s="147"/>
      <c r="M459" s="152"/>
      <c r="T459" s="153"/>
      <c r="AT459" s="149" t="s">
        <v>142</v>
      </c>
      <c r="AU459" s="149" t="s">
        <v>83</v>
      </c>
      <c r="AV459" s="12" t="s">
        <v>81</v>
      </c>
      <c r="AW459" s="12" t="s">
        <v>30</v>
      </c>
      <c r="AX459" s="12" t="s">
        <v>73</v>
      </c>
      <c r="AY459" s="149" t="s">
        <v>133</v>
      </c>
    </row>
    <row r="460" spans="2:65" s="13" customFormat="1">
      <c r="B460" s="154"/>
      <c r="D460" s="148" t="s">
        <v>142</v>
      </c>
      <c r="E460" s="155" t="s">
        <v>1</v>
      </c>
      <c r="F460" s="156" t="s">
        <v>733</v>
      </c>
      <c r="H460" s="157">
        <v>23.3</v>
      </c>
      <c r="I460" s="158"/>
      <c r="L460" s="154"/>
      <c r="M460" s="159"/>
      <c r="T460" s="160"/>
      <c r="AT460" s="155" t="s">
        <v>142</v>
      </c>
      <c r="AU460" s="155" t="s">
        <v>83</v>
      </c>
      <c r="AV460" s="13" t="s">
        <v>83</v>
      </c>
      <c r="AW460" s="13" t="s">
        <v>30</v>
      </c>
      <c r="AX460" s="13" t="s">
        <v>73</v>
      </c>
      <c r="AY460" s="155" t="s">
        <v>133</v>
      </c>
    </row>
    <row r="461" spans="2:65" s="12" customFormat="1">
      <c r="B461" s="147"/>
      <c r="D461" s="148" t="s">
        <v>142</v>
      </c>
      <c r="E461" s="149" t="s">
        <v>1</v>
      </c>
      <c r="F461" s="150" t="s">
        <v>734</v>
      </c>
      <c r="H461" s="149" t="s">
        <v>1</v>
      </c>
      <c r="I461" s="151"/>
      <c r="L461" s="147"/>
      <c r="M461" s="152"/>
      <c r="T461" s="153"/>
      <c r="AT461" s="149" t="s">
        <v>142</v>
      </c>
      <c r="AU461" s="149" t="s">
        <v>83</v>
      </c>
      <c r="AV461" s="12" t="s">
        <v>81</v>
      </c>
      <c r="AW461" s="12" t="s">
        <v>30</v>
      </c>
      <c r="AX461" s="12" t="s">
        <v>73</v>
      </c>
      <c r="AY461" s="149" t="s">
        <v>133</v>
      </c>
    </row>
    <row r="462" spans="2:65" s="13" customFormat="1">
      <c r="B462" s="154"/>
      <c r="D462" s="148" t="s">
        <v>142</v>
      </c>
      <c r="E462" s="155" t="s">
        <v>1</v>
      </c>
      <c r="F462" s="156" t="s">
        <v>735</v>
      </c>
      <c r="H462" s="157">
        <v>18</v>
      </c>
      <c r="I462" s="158"/>
      <c r="L462" s="154"/>
      <c r="M462" s="159"/>
      <c r="T462" s="160"/>
      <c r="AT462" s="155" t="s">
        <v>142</v>
      </c>
      <c r="AU462" s="155" t="s">
        <v>83</v>
      </c>
      <c r="AV462" s="13" t="s">
        <v>83</v>
      </c>
      <c r="AW462" s="13" t="s">
        <v>30</v>
      </c>
      <c r="AX462" s="13" t="s">
        <v>73</v>
      </c>
      <c r="AY462" s="155" t="s">
        <v>133</v>
      </c>
    </row>
    <row r="463" spans="2:65" s="12" customFormat="1">
      <c r="B463" s="147"/>
      <c r="D463" s="148" t="s">
        <v>142</v>
      </c>
      <c r="E463" s="149" t="s">
        <v>1</v>
      </c>
      <c r="F463" s="150" t="s">
        <v>736</v>
      </c>
      <c r="H463" s="149" t="s">
        <v>1</v>
      </c>
      <c r="I463" s="151"/>
      <c r="L463" s="147"/>
      <c r="M463" s="152"/>
      <c r="T463" s="153"/>
      <c r="AT463" s="149" t="s">
        <v>142</v>
      </c>
      <c r="AU463" s="149" t="s">
        <v>83</v>
      </c>
      <c r="AV463" s="12" t="s">
        <v>81</v>
      </c>
      <c r="AW463" s="12" t="s">
        <v>30</v>
      </c>
      <c r="AX463" s="12" t="s">
        <v>73</v>
      </c>
      <c r="AY463" s="149" t="s">
        <v>133</v>
      </c>
    </row>
    <row r="464" spans="2:65" s="13" customFormat="1">
      <c r="B464" s="154"/>
      <c r="D464" s="148" t="s">
        <v>142</v>
      </c>
      <c r="E464" s="155" t="s">
        <v>1</v>
      </c>
      <c r="F464" s="156" t="s">
        <v>737</v>
      </c>
      <c r="H464" s="157">
        <v>29</v>
      </c>
      <c r="I464" s="158"/>
      <c r="L464" s="154"/>
      <c r="M464" s="159"/>
      <c r="T464" s="160"/>
      <c r="AT464" s="155" t="s">
        <v>142</v>
      </c>
      <c r="AU464" s="155" t="s">
        <v>83</v>
      </c>
      <c r="AV464" s="13" t="s">
        <v>83</v>
      </c>
      <c r="AW464" s="13" t="s">
        <v>30</v>
      </c>
      <c r="AX464" s="13" t="s">
        <v>73</v>
      </c>
      <c r="AY464" s="155" t="s">
        <v>133</v>
      </c>
    </row>
    <row r="465" spans="2:65" s="12" customFormat="1">
      <c r="B465" s="147"/>
      <c r="D465" s="148" t="s">
        <v>142</v>
      </c>
      <c r="E465" s="149" t="s">
        <v>1</v>
      </c>
      <c r="F465" s="150" t="s">
        <v>738</v>
      </c>
      <c r="H465" s="149" t="s">
        <v>1</v>
      </c>
      <c r="I465" s="151"/>
      <c r="L465" s="147"/>
      <c r="M465" s="152"/>
      <c r="T465" s="153"/>
      <c r="AT465" s="149" t="s">
        <v>142</v>
      </c>
      <c r="AU465" s="149" t="s">
        <v>83</v>
      </c>
      <c r="AV465" s="12" t="s">
        <v>81</v>
      </c>
      <c r="AW465" s="12" t="s">
        <v>30</v>
      </c>
      <c r="AX465" s="12" t="s">
        <v>73</v>
      </c>
      <c r="AY465" s="149" t="s">
        <v>133</v>
      </c>
    </row>
    <row r="466" spans="2:65" s="13" customFormat="1">
      <c r="B466" s="154"/>
      <c r="D466" s="148" t="s">
        <v>142</v>
      </c>
      <c r="E466" s="155" t="s">
        <v>1</v>
      </c>
      <c r="F466" s="156" t="s">
        <v>429</v>
      </c>
      <c r="H466" s="157">
        <v>42.17</v>
      </c>
      <c r="I466" s="158"/>
      <c r="L466" s="154"/>
      <c r="M466" s="159"/>
      <c r="T466" s="160"/>
      <c r="AT466" s="155" t="s">
        <v>142</v>
      </c>
      <c r="AU466" s="155" t="s">
        <v>83</v>
      </c>
      <c r="AV466" s="13" t="s">
        <v>83</v>
      </c>
      <c r="AW466" s="13" t="s">
        <v>30</v>
      </c>
      <c r="AX466" s="13" t="s">
        <v>73</v>
      </c>
      <c r="AY466" s="155" t="s">
        <v>133</v>
      </c>
    </row>
    <row r="467" spans="2:65" s="14" customFormat="1">
      <c r="B467" s="161"/>
      <c r="D467" s="148" t="s">
        <v>142</v>
      </c>
      <c r="E467" s="162" t="s">
        <v>1</v>
      </c>
      <c r="F467" s="163" t="s">
        <v>157</v>
      </c>
      <c r="H467" s="164">
        <v>112.47</v>
      </c>
      <c r="I467" s="165"/>
      <c r="L467" s="161"/>
      <c r="M467" s="166"/>
      <c r="T467" s="167"/>
      <c r="AT467" s="162" t="s">
        <v>142</v>
      </c>
      <c r="AU467" s="162" t="s">
        <v>83</v>
      </c>
      <c r="AV467" s="14" t="s">
        <v>140</v>
      </c>
      <c r="AW467" s="14" t="s">
        <v>30</v>
      </c>
      <c r="AX467" s="14" t="s">
        <v>81</v>
      </c>
      <c r="AY467" s="162" t="s">
        <v>133</v>
      </c>
    </row>
    <row r="468" spans="2:65" s="1" customFormat="1" ht="24.15" customHeight="1">
      <c r="B468" s="32"/>
      <c r="C468" s="133" t="s">
        <v>739</v>
      </c>
      <c r="D468" s="133" t="s">
        <v>136</v>
      </c>
      <c r="E468" s="134" t="s">
        <v>740</v>
      </c>
      <c r="F468" s="135" t="s">
        <v>741</v>
      </c>
      <c r="G468" s="136" t="s">
        <v>160</v>
      </c>
      <c r="H468" s="137">
        <v>56.4</v>
      </c>
      <c r="I468" s="138">
        <v>201</v>
      </c>
      <c r="J468" s="139">
        <f>ROUND(I468*H468,2)</f>
        <v>11336.4</v>
      </c>
      <c r="K468" s="140"/>
      <c r="L468" s="32"/>
      <c r="M468" s="141" t="s">
        <v>1</v>
      </c>
      <c r="N468" s="142" t="s">
        <v>38</v>
      </c>
      <c r="P468" s="143">
        <f>O468*H468</f>
        <v>0</v>
      </c>
      <c r="Q468" s="143">
        <v>0</v>
      </c>
      <c r="R468" s="143">
        <f>Q468*H468</f>
        <v>0</v>
      </c>
      <c r="S468" s="143">
        <v>4.0000000000000001E-3</v>
      </c>
      <c r="T468" s="144">
        <f>S468*H468</f>
        <v>0.22559999999999999</v>
      </c>
      <c r="AR468" s="145" t="s">
        <v>225</v>
      </c>
      <c r="AT468" s="145" t="s">
        <v>136</v>
      </c>
      <c r="AU468" s="145" t="s">
        <v>83</v>
      </c>
      <c r="AY468" s="17" t="s">
        <v>133</v>
      </c>
      <c r="BE468" s="146">
        <f>IF(N468="základní",J468,0)</f>
        <v>11336.4</v>
      </c>
      <c r="BF468" s="146">
        <f>IF(N468="snížená",J468,0)</f>
        <v>0</v>
      </c>
      <c r="BG468" s="146">
        <f>IF(N468="zákl. přenesená",J468,0)</f>
        <v>0</v>
      </c>
      <c r="BH468" s="146">
        <f>IF(N468="sníž. přenesená",J468,0)</f>
        <v>0</v>
      </c>
      <c r="BI468" s="146">
        <f>IF(N468="nulová",J468,0)</f>
        <v>0</v>
      </c>
      <c r="BJ468" s="17" t="s">
        <v>81</v>
      </c>
      <c r="BK468" s="146">
        <f>ROUND(I468*H468,2)</f>
        <v>11336.4</v>
      </c>
      <c r="BL468" s="17" t="s">
        <v>225</v>
      </c>
      <c r="BM468" s="145" t="s">
        <v>742</v>
      </c>
    </row>
    <row r="469" spans="2:65" s="12" customFormat="1">
      <c r="B469" s="147"/>
      <c r="D469" s="148" t="s">
        <v>142</v>
      </c>
      <c r="E469" s="149" t="s">
        <v>1</v>
      </c>
      <c r="F469" s="150" t="s">
        <v>743</v>
      </c>
      <c r="H469" s="149" t="s">
        <v>1</v>
      </c>
      <c r="I469" s="151"/>
      <c r="L469" s="147"/>
      <c r="M469" s="152"/>
      <c r="T469" s="153"/>
      <c r="AT469" s="149" t="s">
        <v>142</v>
      </c>
      <c r="AU469" s="149" t="s">
        <v>83</v>
      </c>
      <c r="AV469" s="12" t="s">
        <v>81</v>
      </c>
      <c r="AW469" s="12" t="s">
        <v>30</v>
      </c>
      <c r="AX469" s="12" t="s">
        <v>73</v>
      </c>
      <c r="AY469" s="149" t="s">
        <v>133</v>
      </c>
    </row>
    <row r="470" spans="2:65" s="13" customFormat="1">
      <c r="B470" s="154"/>
      <c r="D470" s="148" t="s">
        <v>142</v>
      </c>
      <c r="E470" s="155" t="s">
        <v>1</v>
      </c>
      <c r="F470" s="156" t="s">
        <v>744</v>
      </c>
      <c r="H470" s="157">
        <v>56.4</v>
      </c>
      <c r="I470" s="158"/>
      <c r="L470" s="154"/>
      <c r="M470" s="159"/>
      <c r="T470" s="160"/>
      <c r="AT470" s="155" t="s">
        <v>142</v>
      </c>
      <c r="AU470" s="155" t="s">
        <v>83</v>
      </c>
      <c r="AV470" s="13" t="s">
        <v>83</v>
      </c>
      <c r="AW470" s="13" t="s">
        <v>30</v>
      </c>
      <c r="AX470" s="13" t="s">
        <v>81</v>
      </c>
      <c r="AY470" s="155" t="s">
        <v>133</v>
      </c>
    </row>
    <row r="471" spans="2:65" s="1" customFormat="1" ht="37.799999999999997" customHeight="1">
      <c r="B471" s="32"/>
      <c r="C471" s="133" t="s">
        <v>745</v>
      </c>
      <c r="D471" s="133" t="s">
        <v>136</v>
      </c>
      <c r="E471" s="134" t="s">
        <v>746</v>
      </c>
      <c r="F471" s="135" t="s">
        <v>747</v>
      </c>
      <c r="G471" s="136" t="s">
        <v>160</v>
      </c>
      <c r="H471" s="137">
        <v>189.4</v>
      </c>
      <c r="I471" s="138">
        <v>300</v>
      </c>
      <c r="J471" s="139">
        <f>ROUND(I471*H471,2)</f>
        <v>56820</v>
      </c>
      <c r="K471" s="140"/>
      <c r="L471" s="32"/>
      <c r="M471" s="141" t="s">
        <v>1</v>
      </c>
      <c r="N471" s="142" t="s">
        <v>38</v>
      </c>
      <c r="P471" s="143">
        <f>O471*H471</f>
        <v>0</v>
      </c>
      <c r="Q471" s="143">
        <v>0</v>
      </c>
      <c r="R471" s="143">
        <f>Q471*H471</f>
        <v>0</v>
      </c>
      <c r="S471" s="143">
        <v>0</v>
      </c>
      <c r="T471" s="144">
        <f>S471*H471</f>
        <v>0</v>
      </c>
      <c r="AR471" s="145" t="s">
        <v>225</v>
      </c>
      <c r="AT471" s="145" t="s">
        <v>136</v>
      </c>
      <c r="AU471" s="145" t="s">
        <v>83</v>
      </c>
      <c r="AY471" s="17" t="s">
        <v>133</v>
      </c>
      <c r="BE471" s="146">
        <f>IF(N471="základní",J471,0)</f>
        <v>56820</v>
      </c>
      <c r="BF471" s="146">
        <f>IF(N471="snížená",J471,0)</f>
        <v>0</v>
      </c>
      <c r="BG471" s="146">
        <f>IF(N471="zákl. přenesená",J471,0)</f>
        <v>0</v>
      </c>
      <c r="BH471" s="146">
        <f>IF(N471="sníž. přenesená",J471,0)</f>
        <v>0</v>
      </c>
      <c r="BI471" s="146">
        <f>IF(N471="nulová",J471,0)</f>
        <v>0</v>
      </c>
      <c r="BJ471" s="17" t="s">
        <v>81</v>
      </c>
      <c r="BK471" s="146">
        <f>ROUND(I471*H471,2)</f>
        <v>56820</v>
      </c>
      <c r="BL471" s="17" t="s">
        <v>225</v>
      </c>
      <c r="BM471" s="145" t="s">
        <v>748</v>
      </c>
    </row>
    <row r="472" spans="2:65" s="12" customFormat="1">
      <c r="B472" s="147"/>
      <c r="D472" s="148" t="s">
        <v>142</v>
      </c>
      <c r="E472" s="149" t="s">
        <v>1</v>
      </c>
      <c r="F472" s="150" t="s">
        <v>749</v>
      </c>
      <c r="H472" s="149" t="s">
        <v>1</v>
      </c>
      <c r="I472" s="151"/>
      <c r="L472" s="147"/>
      <c r="M472" s="152"/>
      <c r="T472" s="153"/>
      <c r="AT472" s="149" t="s">
        <v>142</v>
      </c>
      <c r="AU472" s="149" t="s">
        <v>83</v>
      </c>
      <c r="AV472" s="12" t="s">
        <v>81</v>
      </c>
      <c r="AW472" s="12" t="s">
        <v>30</v>
      </c>
      <c r="AX472" s="12" t="s">
        <v>73</v>
      </c>
      <c r="AY472" s="149" t="s">
        <v>133</v>
      </c>
    </row>
    <row r="473" spans="2:65" s="13" customFormat="1">
      <c r="B473" s="154"/>
      <c r="D473" s="148" t="s">
        <v>142</v>
      </c>
      <c r="E473" s="155" t="s">
        <v>1</v>
      </c>
      <c r="F473" s="156" t="s">
        <v>750</v>
      </c>
      <c r="H473" s="157">
        <v>189.4</v>
      </c>
      <c r="I473" s="158"/>
      <c r="L473" s="154"/>
      <c r="M473" s="159"/>
      <c r="T473" s="160"/>
      <c r="AT473" s="155" t="s">
        <v>142</v>
      </c>
      <c r="AU473" s="155" t="s">
        <v>83</v>
      </c>
      <c r="AV473" s="13" t="s">
        <v>83</v>
      </c>
      <c r="AW473" s="13" t="s">
        <v>30</v>
      </c>
      <c r="AX473" s="13" t="s">
        <v>81</v>
      </c>
      <c r="AY473" s="155" t="s">
        <v>133</v>
      </c>
    </row>
    <row r="474" spans="2:65" s="1" customFormat="1" ht="21.75" customHeight="1">
      <c r="B474" s="32"/>
      <c r="C474" s="168" t="s">
        <v>751</v>
      </c>
      <c r="D474" s="168" t="s">
        <v>179</v>
      </c>
      <c r="E474" s="169" t="s">
        <v>752</v>
      </c>
      <c r="F474" s="170" t="s">
        <v>753</v>
      </c>
      <c r="G474" s="171" t="s">
        <v>202</v>
      </c>
      <c r="H474" s="172">
        <v>2</v>
      </c>
      <c r="I474" s="173">
        <v>12650</v>
      </c>
      <c r="J474" s="174">
        <f>ROUND(I474*H474,2)</f>
        <v>25300</v>
      </c>
      <c r="K474" s="175"/>
      <c r="L474" s="176"/>
      <c r="M474" s="177" t="s">
        <v>1</v>
      </c>
      <c r="N474" s="178" t="s">
        <v>38</v>
      </c>
      <c r="P474" s="143">
        <f>O474*H474</f>
        <v>0</v>
      </c>
      <c r="Q474" s="143">
        <v>0.55000000000000004</v>
      </c>
      <c r="R474" s="143">
        <f>Q474*H474</f>
        <v>1.1000000000000001</v>
      </c>
      <c r="S474" s="143">
        <v>0</v>
      </c>
      <c r="T474" s="144">
        <f>S474*H474</f>
        <v>0</v>
      </c>
      <c r="AR474" s="145" t="s">
        <v>334</v>
      </c>
      <c r="AT474" s="145" t="s">
        <v>179</v>
      </c>
      <c r="AU474" s="145" t="s">
        <v>83</v>
      </c>
      <c r="AY474" s="17" t="s">
        <v>133</v>
      </c>
      <c r="BE474" s="146">
        <f>IF(N474="základní",J474,0)</f>
        <v>25300</v>
      </c>
      <c r="BF474" s="146">
        <f>IF(N474="snížená",J474,0)</f>
        <v>0</v>
      </c>
      <c r="BG474" s="146">
        <f>IF(N474="zákl. přenesená",J474,0)</f>
        <v>0</v>
      </c>
      <c r="BH474" s="146">
        <f>IF(N474="sníž. přenesená",J474,0)</f>
        <v>0</v>
      </c>
      <c r="BI474" s="146">
        <f>IF(N474="nulová",J474,0)</f>
        <v>0</v>
      </c>
      <c r="BJ474" s="17" t="s">
        <v>81</v>
      </c>
      <c r="BK474" s="146">
        <f>ROUND(I474*H474,2)</f>
        <v>25300</v>
      </c>
      <c r="BL474" s="17" t="s">
        <v>225</v>
      </c>
      <c r="BM474" s="145" t="s">
        <v>754</v>
      </c>
    </row>
    <row r="475" spans="2:65" s="12" customFormat="1">
      <c r="B475" s="147"/>
      <c r="D475" s="148" t="s">
        <v>142</v>
      </c>
      <c r="E475" s="149" t="s">
        <v>1</v>
      </c>
      <c r="F475" s="150" t="s">
        <v>749</v>
      </c>
      <c r="H475" s="149" t="s">
        <v>1</v>
      </c>
      <c r="I475" s="151"/>
      <c r="L475" s="147"/>
      <c r="M475" s="152"/>
      <c r="T475" s="153"/>
      <c r="AT475" s="149" t="s">
        <v>142</v>
      </c>
      <c r="AU475" s="149" t="s">
        <v>83</v>
      </c>
      <c r="AV475" s="12" t="s">
        <v>81</v>
      </c>
      <c r="AW475" s="12" t="s">
        <v>30</v>
      </c>
      <c r="AX475" s="12" t="s">
        <v>73</v>
      </c>
      <c r="AY475" s="149" t="s">
        <v>133</v>
      </c>
    </row>
    <row r="476" spans="2:65" s="13" customFormat="1">
      <c r="B476" s="154"/>
      <c r="D476" s="148" t="s">
        <v>142</v>
      </c>
      <c r="E476" s="155" t="s">
        <v>1</v>
      </c>
      <c r="F476" s="156" t="s">
        <v>755</v>
      </c>
      <c r="H476" s="157">
        <v>2</v>
      </c>
      <c r="I476" s="158"/>
      <c r="L476" s="154"/>
      <c r="M476" s="159"/>
      <c r="T476" s="160"/>
      <c r="AT476" s="155" t="s">
        <v>142</v>
      </c>
      <c r="AU476" s="155" t="s">
        <v>83</v>
      </c>
      <c r="AV476" s="13" t="s">
        <v>83</v>
      </c>
      <c r="AW476" s="13" t="s">
        <v>30</v>
      </c>
      <c r="AX476" s="13" t="s">
        <v>81</v>
      </c>
      <c r="AY476" s="155" t="s">
        <v>133</v>
      </c>
    </row>
    <row r="477" spans="2:65" s="1" customFormat="1" ht="37.799999999999997" customHeight="1">
      <c r="B477" s="32"/>
      <c r="C477" s="133" t="s">
        <v>756</v>
      </c>
      <c r="D477" s="133" t="s">
        <v>136</v>
      </c>
      <c r="E477" s="134" t="s">
        <v>757</v>
      </c>
      <c r="F477" s="135" t="s">
        <v>758</v>
      </c>
      <c r="G477" s="136" t="s">
        <v>160</v>
      </c>
      <c r="H477" s="137">
        <v>266.17</v>
      </c>
      <c r="I477" s="138">
        <v>391</v>
      </c>
      <c r="J477" s="139">
        <f>ROUND(I477*H477,2)</f>
        <v>104072.47</v>
      </c>
      <c r="K477" s="140"/>
      <c r="L477" s="32"/>
      <c r="M477" s="141" t="s">
        <v>1</v>
      </c>
      <c r="N477" s="142" t="s">
        <v>38</v>
      </c>
      <c r="P477" s="143">
        <f>O477*H477</f>
        <v>0</v>
      </c>
      <c r="Q477" s="143">
        <v>0</v>
      </c>
      <c r="R477" s="143">
        <f>Q477*H477</f>
        <v>0</v>
      </c>
      <c r="S477" s="143">
        <v>0</v>
      </c>
      <c r="T477" s="144">
        <f>S477*H477</f>
        <v>0</v>
      </c>
      <c r="AR477" s="145" t="s">
        <v>225</v>
      </c>
      <c r="AT477" s="145" t="s">
        <v>136</v>
      </c>
      <c r="AU477" s="145" t="s">
        <v>83</v>
      </c>
      <c r="AY477" s="17" t="s">
        <v>133</v>
      </c>
      <c r="BE477" s="146">
        <f>IF(N477="základní",J477,0)</f>
        <v>104072.47</v>
      </c>
      <c r="BF477" s="146">
        <f>IF(N477="snížená",J477,0)</f>
        <v>0</v>
      </c>
      <c r="BG477" s="146">
        <f>IF(N477="zákl. přenesená",J477,0)</f>
        <v>0</v>
      </c>
      <c r="BH477" s="146">
        <f>IF(N477="sníž. přenesená",J477,0)</f>
        <v>0</v>
      </c>
      <c r="BI477" s="146">
        <f>IF(N477="nulová",J477,0)</f>
        <v>0</v>
      </c>
      <c r="BJ477" s="17" t="s">
        <v>81</v>
      </c>
      <c r="BK477" s="146">
        <f>ROUND(I477*H477,2)</f>
        <v>104072.47</v>
      </c>
      <c r="BL477" s="17" t="s">
        <v>225</v>
      </c>
      <c r="BM477" s="145" t="s">
        <v>759</v>
      </c>
    </row>
    <row r="478" spans="2:65" s="12" customFormat="1">
      <c r="B478" s="147"/>
      <c r="D478" s="148" t="s">
        <v>142</v>
      </c>
      <c r="E478" s="149" t="s">
        <v>1</v>
      </c>
      <c r="F478" s="150" t="s">
        <v>760</v>
      </c>
      <c r="H478" s="149" t="s">
        <v>1</v>
      </c>
      <c r="I478" s="151"/>
      <c r="L478" s="147"/>
      <c r="M478" s="152"/>
      <c r="T478" s="153"/>
      <c r="AT478" s="149" t="s">
        <v>142</v>
      </c>
      <c r="AU478" s="149" t="s">
        <v>83</v>
      </c>
      <c r="AV478" s="12" t="s">
        <v>81</v>
      </c>
      <c r="AW478" s="12" t="s">
        <v>30</v>
      </c>
      <c r="AX478" s="12" t="s">
        <v>73</v>
      </c>
      <c r="AY478" s="149" t="s">
        <v>133</v>
      </c>
    </row>
    <row r="479" spans="2:65" s="13" customFormat="1">
      <c r="B479" s="154"/>
      <c r="D479" s="148" t="s">
        <v>142</v>
      </c>
      <c r="E479" s="155" t="s">
        <v>1</v>
      </c>
      <c r="F479" s="156" t="s">
        <v>761</v>
      </c>
      <c r="H479" s="157">
        <v>29.27</v>
      </c>
      <c r="I479" s="158"/>
      <c r="L479" s="154"/>
      <c r="M479" s="159"/>
      <c r="T479" s="160"/>
      <c r="AT479" s="155" t="s">
        <v>142</v>
      </c>
      <c r="AU479" s="155" t="s">
        <v>83</v>
      </c>
      <c r="AV479" s="13" t="s">
        <v>83</v>
      </c>
      <c r="AW479" s="13" t="s">
        <v>30</v>
      </c>
      <c r="AX479" s="13" t="s">
        <v>73</v>
      </c>
      <c r="AY479" s="155" t="s">
        <v>133</v>
      </c>
    </row>
    <row r="480" spans="2:65" s="12" customFormat="1">
      <c r="B480" s="147"/>
      <c r="D480" s="148" t="s">
        <v>142</v>
      </c>
      <c r="E480" s="149" t="s">
        <v>1</v>
      </c>
      <c r="F480" s="150" t="s">
        <v>762</v>
      </c>
      <c r="H480" s="149" t="s">
        <v>1</v>
      </c>
      <c r="I480" s="151"/>
      <c r="L480" s="147"/>
      <c r="M480" s="152"/>
      <c r="T480" s="153"/>
      <c r="AT480" s="149" t="s">
        <v>142</v>
      </c>
      <c r="AU480" s="149" t="s">
        <v>83</v>
      </c>
      <c r="AV480" s="12" t="s">
        <v>81</v>
      </c>
      <c r="AW480" s="12" t="s">
        <v>30</v>
      </c>
      <c r="AX480" s="12" t="s">
        <v>73</v>
      </c>
      <c r="AY480" s="149" t="s">
        <v>133</v>
      </c>
    </row>
    <row r="481" spans="2:65" s="13" customFormat="1">
      <c r="B481" s="154"/>
      <c r="D481" s="148" t="s">
        <v>142</v>
      </c>
      <c r="E481" s="155" t="s">
        <v>1</v>
      </c>
      <c r="F481" s="156" t="s">
        <v>763</v>
      </c>
      <c r="H481" s="157">
        <v>11</v>
      </c>
      <c r="I481" s="158"/>
      <c r="L481" s="154"/>
      <c r="M481" s="159"/>
      <c r="T481" s="160"/>
      <c r="AT481" s="155" t="s">
        <v>142</v>
      </c>
      <c r="AU481" s="155" t="s">
        <v>83</v>
      </c>
      <c r="AV481" s="13" t="s">
        <v>83</v>
      </c>
      <c r="AW481" s="13" t="s">
        <v>30</v>
      </c>
      <c r="AX481" s="13" t="s">
        <v>73</v>
      </c>
      <c r="AY481" s="155" t="s">
        <v>133</v>
      </c>
    </row>
    <row r="482" spans="2:65" s="13" customFormat="1">
      <c r="B482" s="154"/>
      <c r="D482" s="148" t="s">
        <v>142</v>
      </c>
      <c r="E482" s="155" t="s">
        <v>1</v>
      </c>
      <c r="F482" s="156" t="s">
        <v>764</v>
      </c>
      <c r="H482" s="157">
        <v>178.3</v>
      </c>
      <c r="I482" s="158"/>
      <c r="L482" s="154"/>
      <c r="M482" s="159"/>
      <c r="T482" s="160"/>
      <c r="AT482" s="155" t="s">
        <v>142</v>
      </c>
      <c r="AU482" s="155" t="s">
        <v>83</v>
      </c>
      <c r="AV482" s="13" t="s">
        <v>83</v>
      </c>
      <c r="AW482" s="13" t="s">
        <v>30</v>
      </c>
      <c r="AX482" s="13" t="s">
        <v>73</v>
      </c>
      <c r="AY482" s="155" t="s">
        <v>133</v>
      </c>
    </row>
    <row r="483" spans="2:65" s="13" customFormat="1">
      <c r="B483" s="154"/>
      <c r="D483" s="148" t="s">
        <v>142</v>
      </c>
      <c r="E483" s="155" t="s">
        <v>1</v>
      </c>
      <c r="F483" s="156" t="s">
        <v>765</v>
      </c>
      <c r="H483" s="157">
        <v>19.399999999999999</v>
      </c>
      <c r="I483" s="158"/>
      <c r="L483" s="154"/>
      <c r="M483" s="159"/>
      <c r="T483" s="160"/>
      <c r="AT483" s="155" t="s">
        <v>142</v>
      </c>
      <c r="AU483" s="155" t="s">
        <v>83</v>
      </c>
      <c r="AV483" s="13" t="s">
        <v>83</v>
      </c>
      <c r="AW483" s="13" t="s">
        <v>30</v>
      </c>
      <c r="AX483" s="13" t="s">
        <v>73</v>
      </c>
      <c r="AY483" s="155" t="s">
        <v>133</v>
      </c>
    </row>
    <row r="484" spans="2:65" s="12" customFormat="1">
      <c r="B484" s="147"/>
      <c r="D484" s="148" t="s">
        <v>142</v>
      </c>
      <c r="E484" s="149" t="s">
        <v>1</v>
      </c>
      <c r="F484" s="150" t="s">
        <v>766</v>
      </c>
      <c r="H484" s="149" t="s">
        <v>1</v>
      </c>
      <c r="I484" s="151"/>
      <c r="L484" s="147"/>
      <c r="M484" s="152"/>
      <c r="T484" s="153"/>
      <c r="AT484" s="149" t="s">
        <v>142</v>
      </c>
      <c r="AU484" s="149" t="s">
        <v>83</v>
      </c>
      <c r="AV484" s="12" t="s">
        <v>81</v>
      </c>
      <c r="AW484" s="12" t="s">
        <v>30</v>
      </c>
      <c r="AX484" s="12" t="s">
        <v>73</v>
      </c>
      <c r="AY484" s="149" t="s">
        <v>133</v>
      </c>
    </row>
    <row r="485" spans="2:65" s="13" customFormat="1">
      <c r="B485" s="154"/>
      <c r="D485" s="148" t="s">
        <v>142</v>
      </c>
      <c r="E485" s="155" t="s">
        <v>1</v>
      </c>
      <c r="F485" s="156" t="s">
        <v>767</v>
      </c>
      <c r="H485" s="157">
        <v>15</v>
      </c>
      <c r="I485" s="158"/>
      <c r="L485" s="154"/>
      <c r="M485" s="159"/>
      <c r="T485" s="160"/>
      <c r="AT485" s="155" t="s">
        <v>142</v>
      </c>
      <c r="AU485" s="155" t="s">
        <v>83</v>
      </c>
      <c r="AV485" s="13" t="s">
        <v>83</v>
      </c>
      <c r="AW485" s="13" t="s">
        <v>30</v>
      </c>
      <c r="AX485" s="13" t="s">
        <v>73</v>
      </c>
      <c r="AY485" s="155" t="s">
        <v>133</v>
      </c>
    </row>
    <row r="486" spans="2:65" s="12" customFormat="1">
      <c r="B486" s="147"/>
      <c r="D486" s="148" t="s">
        <v>142</v>
      </c>
      <c r="E486" s="149" t="s">
        <v>1</v>
      </c>
      <c r="F486" s="150" t="s">
        <v>768</v>
      </c>
      <c r="H486" s="149" t="s">
        <v>1</v>
      </c>
      <c r="I486" s="151"/>
      <c r="L486" s="147"/>
      <c r="M486" s="152"/>
      <c r="T486" s="153"/>
      <c r="AT486" s="149" t="s">
        <v>142</v>
      </c>
      <c r="AU486" s="149" t="s">
        <v>83</v>
      </c>
      <c r="AV486" s="12" t="s">
        <v>81</v>
      </c>
      <c r="AW486" s="12" t="s">
        <v>30</v>
      </c>
      <c r="AX486" s="12" t="s">
        <v>73</v>
      </c>
      <c r="AY486" s="149" t="s">
        <v>133</v>
      </c>
    </row>
    <row r="487" spans="2:65" s="13" customFormat="1">
      <c r="B487" s="154"/>
      <c r="D487" s="148" t="s">
        <v>142</v>
      </c>
      <c r="E487" s="155" t="s">
        <v>1</v>
      </c>
      <c r="F487" s="156" t="s">
        <v>769</v>
      </c>
      <c r="H487" s="157">
        <v>13.2</v>
      </c>
      <c r="I487" s="158"/>
      <c r="L487" s="154"/>
      <c r="M487" s="159"/>
      <c r="T487" s="160"/>
      <c r="AT487" s="155" t="s">
        <v>142</v>
      </c>
      <c r="AU487" s="155" t="s">
        <v>83</v>
      </c>
      <c r="AV487" s="13" t="s">
        <v>83</v>
      </c>
      <c r="AW487" s="13" t="s">
        <v>30</v>
      </c>
      <c r="AX487" s="13" t="s">
        <v>73</v>
      </c>
      <c r="AY487" s="155" t="s">
        <v>133</v>
      </c>
    </row>
    <row r="488" spans="2:65" s="14" customFormat="1">
      <c r="B488" s="161"/>
      <c r="D488" s="148" t="s">
        <v>142</v>
      </c>
      <c r="E488" s="162" t="s">
        <v>1</v>
      </c>
      <c r="F488" s="163" t="s">
        <v>157</v>
      </c>
      <c r="H488" s="164">
        <v>266.17</v>
      </c>
      <c r="I488" s="165"/>
      <c r="L488" s="161"/>
      <c r="M488" s="166"/>
      <c r="T488" s="167"/>
      <c r="AT488" s="162" t="s">
        <v>142</v>
      </c>
      <c r="AU488" s="162" t="s">
        <v>83</v>
      </c>
      <c r="AV488" s="14" t="s">
        <v>140</v>
      </c>
      <c r="AW488" s="14" t="s">
        <v>30</v>
      </c>
      <c r="AX488" s="14" t="s">
        <v>81</v>
      </c>
      <c r="AY488" s="162" t="s">
        <v>133</v>
      </c>
    </row>
    <row r="489" spans="2:65" s="1" customFormat="1" ht="21.75" customHeight="1">
      <c r="B489" s="32"/>
      <c r="C489" s="168" t="s">
        <v>770</v>
      </c>
      <c r="D489" s="168" t="s">
        <v>179</v>
      </c>
      <c r="E489" s="169" t="s">
        <v>771</v>
      </c>
      <c r="F489" s="170" t="s">
        <v>772</v>
      </c>
      <c r="G489" s="171" t="s">
        <v>202</v>
      </c>
      <c r="H489" s="172">
        <v>4.5810000000000004</v>
      </c>
      <c r="I489" s="173">
        <v>13200</v>
      </c>
      <c r="J489" s="174">
        <f>ROUND(I489*H489,2)</f>
        <v>60469.2</v>
      </c>
      <c r="K489" s="175"/>
      <c r="L489" s="176"/>
      <c r="M489" s="177" t="s">
        <v>1</v>
      </c>
      <c r="N489" s="178" t="s">
        <v>38</v>
      </c>
      <c r="P489" s="143">
        <f>O489*H489</f>
        <v>0</v>
      </c>
      <c r="Q489" s="143">
        <v>0.55000000000000004</v>
      </c>
      <c r="R489" s="143">
        <f>Q489*H489</f>
        <v>2.5195500000000006</v>
      </c>
      <c r="S489" s="143">
        <v>0</v>
      </c>
      <c r="T489" s="144">
        <f>S489*H489</f>
        <v>0</v>
      </c>
      <c r="AR489" s="145" t="s">
        <v>334</v>
      </c>
      <c r="AT489" s="145" t="s">
        <v>179</v>
      </c>
      <c r="AU489" s="145" t="s">
        <v>83</v>
      </c>
      <c r="AY489" s="17" t="s">
        <v>133</v>
      </c>
      <c r="BE489" s="146">
        <f>IF(N489="základní",J489,0)</f>
        <v>60469.2</v>
      </c>
      <c r="BF489" s="146">
        <f>IF(N489="snížená",J489,0)</f>
        <v>0</v>
      </c>
      <c r="BG489" s="146">
        <f>IF(N489="zákl. přenesená",J489,0)</f>
        <v>0</v>
      </c>
      <c r="BH489" s="146">
        <f>IF(N489="sníž. přenesená",J489,0)</f>
        <v>0</v>
      </c>
      <c r="BI489" s="146">
        <f>IF(N489="nulová",J489,0)</f>
        <v>0</v>
      </c>
      <c r="BJ489" s="17" t="s">
        <v>81</v>
      </c>
      <c r="BK489" s="146">
        <f>ROUND(I489*H489,2)</f>
        <v>60469.2</v>
      </c>
      <c r="BL489" s="17" t="s">
        <v>225</v>
      </c>
      <c r="BM489" s="145" t="s">
        <v>773</v>
      </c>
    </row>
    <row r="490" spans="2:65" s="12" customFormat="1">
      <c r="B490" s="147"/>
      <c r="D490" s="148" t="s">
        <v>142</v>
      </c>
      <c r="E490" s="149" t="s">
        <v>1</v>
      </c>
      <c r="F490" s="150" t="s">
        <v>760</v>
      </c>
      <c r="H490" s="149" t="s">
        <v>1</v>
      </c>
      <c r="I490" s="151"/>
      <c r="L490" s="147"/>
      <c r="M490" s="152"/>
      <c r="T490" s="153"/>
      <c r="AT490" s="149" t="s">
        <v>142</v>
      </c>
      <c r="AU490" s="149" t="s">
        <v>83</v>
      </c>
      <c r="AV490" s="12" t="s">
        <v>81</v>
      </c>
      <c r="AW490" s="12" t="s">
        <v>30</v>
      </c>
      <c r="AX490" s="12" t="s">
        <v>73</v>
      </c>
      <c r="AY490" s="149" t="s">
        <v>133</v>
      </c>
    </row>
    <row r="491" spans="2:65" s="13" customFormat="1">
      <c r="B491" s="154"/>
      <c r="D491" s="148" t="s">
        <v>142</v>
      </c>
      <c r="E491" s="155" t="s">
        <v>1</v>
      </c>
      <c r="F491" s="156" t="s">
        <v>774</v>
      </c>
      <c r="H491" s="157">
        <v>0.61799999999999999</v>
      </c>
      <c r="I491" s="158"/>
      <c r="L491" s="154"/>
      <c r="M491" s="159"/>
      <c r="T491" s="160"/>
      <c r="AT491" s="155" t="s">
        <v>142</v>
      </c>
      <c r="AU491" s="155" t="s">
        <v>83</v>
      </c>
      <c r="AV491" s="13" t="s">
        <v>83</v>
      </c>
      <c r="AW491" s="13" t="s">
        <v>30</v>
      </c>
      <c r="AX491" s="13" t="s">
        <v>73</v>
      </c>
      <c r="AY491" s="155" t="s">
        <v>133</v>
      </c>
    </row>
    <row r="492" spans="2:65" s="12" customFormat="1">
      <c r="B492" s="147"/>
      <c r="D492" s="148" t="s">
        <v>142</v>
      </c>
      <c r="E492" s="149" t="s">
        <v>1</v>
      </c>
      <c r="F492" s="150" t="s">
        <v>762</v>
      </c>
      <c r="H492" s="149" t="s">
        <v>1</v>
      </c>
      <c r="I492" s="151"/>
      <c r="L492" s="147"/>
      <c r="M492" s="152"/>
      <c r="T492" s="153"/>
      <c r="AT492" s="149" t="s">
        <v>142</v>
      </c>
      <c r="AU492" s="149" t="s">
        <v>83</v>
      </c>
      <c r="AV492" s="12" t="s">
        <v>81</v>
      </c>
      <c r="AW492" s="12" t="s">
        <v>30</v>
      </c>
      <c r="AX492" s="12" t="s">
        <v>73</v>
      </c>
      <c r="AY492" s="149" t="s">
        <v>133</v>
      </c>
    </row>
    <row r="493" spans="2:65" s="13" customFormat="1">
      <c r="B493" s="154"/>
      <c r="D493" s="148" t="s">
        <v>142</v>
      </c>
      <c r="E493" s="155" t="s">
        <v>1</v>
      </c>
      <c r="F493" s="156" t="s">
        <v>775</v>
      </c>
      <c r="H493" s="157">
        <v>0.19400000000000001</v>
      </c>
      <c r="I493" s="158"/>
      <c r="L493" s="154"/>
      <c r="M493" s="159"/>
      <c r="T493" s="160"/>
      <c r="AT493" s="155" t="s">
        <v>142</v>
      </c>
      <c r="AU493" s="155" t="s">
        <v>83</v>
      </c>
      <c r="AV493" s="13" t="s">
        <v>83</v>
      </c>
      <c r="AW493" s="13" t="s">
        <v>30</v>
      </c>
      <c r="AX493" s="13" t="s">
        <v>73</v>
      </c>
      <c r="AY493" s="155" t="s">
        <v>133</v>
      </c>
    </row>
    <row r="494" spans="2:65" s="13" customFormat="1" ht="20.399999999999999">
      <c r="B494" s="154"/>
      <c r="D494" s="148" t="s">
        <v>142</v>
      </c>
      <c r="E494" s="155" t="s">
        <v>1</v>
      </c>
      <c r="F494" s="156" t="s">
        <v>776</v>
      </c>
      <c r="H494" s="157">
        <v>3.1379999999999999</v>
      </c>
      <c r="I494" s="158"/>
      <c r="L494" s="154"/>
      <c r="M494" s="159"/>
      <c r="T494" s="160"/>
      <c r="AT494" s="155" t="s">
        <v>142</v>
      </c>
      <c r="AU494" s="155" t="s">
        <v>83</v>
      </c>
      <c r="AV494" s="13" t="s">
        <v>83</v>
      </c>
      <c r="AW494" s="13" t="s">
        <v>30</v>
      </c>
      <c r="AX494" s="13" t="s">
        <v>73</v>
      </c>
      <c r="AY494" s="155" t="s">
        <v>133</v>
      </c>
    </row>
    <row r="495" spans="2:65" s="13" customFormat="1">
      <c r="B495" s="154"/>
      <c r="D495" s="148" t="s">
        <v>142</v>
      </c>
      <c r="E495" s="155" t="s">
        <v>1</v>
      </c>
      <c r="F495" s="156" t="s">
        <v>777</v>
      </c>
      <c r="H495" s="157">
        <v>0.34100000000000003</v>
      </c>
      <c r="I495" s="158"/>
      <c r="L495" s="154"/>
      <c r="M495" s="159"/>
      <c r="T495" s="160"/>
      <c r="AT495" s="155" t="s">
        <v>142</v>
      </c>
      <c r="AU495" s="155" t="s">
        <v>83</v>
      </c>
      <c r="AV495" s="13" t="s">
        <v>83</v>
      </c>
      <c r="AW495" s="13" t="s">
        <v>30</v>
      </c>
      <c r="AX495" s="13" t="s">
        <v>73</v>
      </c>
      <c r="AY495" s="155" t="s">
        <v>133</v>
      </c>
    </row>
    <row r="496" spans="2:65" s="12" customFormat="1">
      <c r="B496" s="147"/>
      <c r="D496" s="148" t="s">
        <v>142</v>
      </c>
      <c r="E496" s="149" t="s">
        <v>1</v>
      </c>
      <c r="F496" s="150" t="s">
        <v>768</v>
      </c>
      <c r="H496" s="149" t="s">
        <v>1</v>
      </c>
      <c r="I496" s="151"/>
      <c r="L496" s="147"/>
      <c r="M496" s="152"/>
      <c r="T496" s="153"/>
      <c r="AT496" s="149" t="s">
        <v>142</v>
      </c>
      <c r="AU496" s="149" t="s">
        <v>83</v>
      </c>
      <c r="AV496" s="12" t="s">
        <v>81</v>
      </c>
      <c r="AW496" s="12" t="s">
        <v>30</v>
      </c>
      <c r="AX496" s="12" t="s">
        <v>73</v>
      </c>
      <c r="AY496" s="149" t="s">
        <v>133</v>
      </c>
    </row>
    <row r="497" spans="2:65" s="13" customFormat="1">
      <c r="B497" s="154"/>
      <c r="D497" s="148" t="s">
        <v>142</v>
      </c>
      <c r="E497" s="155" t="s">
        <v>1</v>
      </c>
      <c r="F497" s="156" t="s">
        <v>778</v>
      </c>
      <c r="H497" s="157">
        <v>0.28999999999999998</v>
      </c>
      <c r="I497" s="158"/>
      <c r="L497" s="154"/>
      <c r="M497" s="159"/>
      <c r="T497" s="160"/>
      <c r="AT497" s="155" t="s">
        <v>142</v>
      </c>
      <c r="AU497" s="155" t="s">
        <v>83</v>
      </c>
      <c r="AV497" s="13" t="s">
        <v>83</v>
      </c>
      <c r="AW497" s="13" t="s">
        <v>30</v>
      </c>
      <c r="AX497" s="13" t="s">
        <v>73</v>
      </c>
      <c r="AY497" s="155" t="s">
        <v>133</v>
      </c>
    </row>
    <row r="498" spans="2:65" s="14" customFormat="1">
      <c r="B498" s="161"/>
      <c r="D498" s="148" t="s">
        <v>142</v>
      </c>
      <c r="E498" s="162" t="s">
        <v>1</v>
      </c>
      <c r="F498" s="163" t="s">
        <v>157</v>
      </c>
      <c r="H498" s="164">
        <v>4.5810000000000004</v>
      </c>
      <c r="I498" s="165"/>
      <c r="L498" s="161"/>
      <c r="M498" s="166"/>
      <c r="T498" s="167"/>
      <c r="AT498" s="162" t="s">
        <v>142</v>
      </c>
      <c r="AU498" s="162" t="s">
        <v>83</v>
      </c>
      <c r="AV498" s="14" t="s">
        <v>140</v>
      </c>
      <c r="AW498" s="14" t="s">
        <v>30</v>
      </c>
      <c r="AX498" s="14" t="s">
        <v>81</v>
      </c>
      <c r="AY498" s="162" t="s">
        <v>133</v>
      </c>
    </row>
    <row r="499" spans="2:65" s="1" customFormat="1" ht="21.75" customHeight="1">
      <c r="B499" s="32"/>
      <c r="C499" s="168" t="s">
        <v>779</v>
      </c>
      <c r="D499" s="168" t="s">
        <v>179</v>
      </c>
      <c r="E499" s="169" t="s">
        <v>780</v>
      </c>
      <c r="F499" s="170" t="s">
        <v>781</v>
      </c>
      <c r="G499" s="171" t="s">
        <v>202</v>
      </c>
      <c r="H499" s="172">
        <v>0.33</v>
      </c>
      <c r="I499" s="173">
        <v>15180</v>
      </c>
      <c r="J499" s="174">
        <f>ROUND(I499*H499,2)</f>
        <v>5009.3999999999996</v>
      </c>
      <c r="K499" s="175"/>
      <c r="L499" s="176"/>
      <c r="M499" s="177" t="s">
        <v>1</v>
      </c>
      <c r="N499" s="178" t="s">
        <v>38</v>
      </c>
      <c r="P499" s="143">
        <f>O499*H499</f>
        <v>0</v>
      </c>
      <c r="Q499" s="143">
        <v>0.55000000000000004</v>
      </c>
      <c r="R499" s="143">
        <f>Q499*H499</f>
        <v>0.18150000000000002</v>
      </c>
      <c r="S499" s="143">
        <v>0</v>
      </c>
      <c r="T499" s="144">
        <f>S499*H499</f>
        <v>0</v>
      </c>
      <c r="AR499" s="145" t="s">
        <v>334</v>
      </c>
      <c r="AT499" s="145" t="s">
        <v>179</v>
      </c>
      <c r="AU499" s="145" t="s">
        <v>83</v>
      </c>
      <c r="AY499" s="17" t="s">
        <v>133</v>
      </c>
      <c r="BE499" s="146">
        <f>IF(N499="základní",J499,0)</f>
        <v>5009.3999999999996</v>
      </c>
      <c r="BF499" s="146">
        <f>IF(N499="snížená",J499,0)</f>
        <v>0</v>
      </c>
      <c r="BG499" s="146">
        <f>IF(N499="zákl. přenesená",J499,0)</f>
        <v>0</v>
      </c>
      <c r="BH499" s="146">
        <f>IF(N499="sníž. přenesená",J499,0)</f>
        <v>0</v>
      </c>
      <c r="BI499" s="146">
        <f>IF(N499="nulová",J499,0)</f>
        <v>0</v>
      </c>
      <c r="BJ499" s="17" t="s">
        <v>81</v>
      </c>
      <c r="BK499" s="146">
        <f>ROUND(I499*H499,2)</f>
        <v>5009.3999999999996</v>
      </c>
      <c r="BL499" s="17" t="s">
        <v>225</v>
      </c>
      <c r="BM499" s="145" t="s">
        <v>782</v>
      </c>
    </row>
    <row r="500" spans="2:65" s="12" customFormat="1">
      <c r="B500" s="147"/>
      <c r="D500" s="148" t="s">
        <v>142</v>
      </c>
      <c r="E500" s="149" t="s">
        <v>1</v>
      </c>
      <c r="F500" s="150" t="s">
        <v>766</v>
      </c>
      <c r="H500" s="149" t="s">
        <v>1</v>
      </c>
      <c r="I500" s="151"/>
      <c r="L500" s="147"/>
      <c r="M500" s="152"/>
      <c r="T500" s="153"/>
      <c r="AT500" s="149" t="s">
        <v>142</v>
      </c>
      <c r="AU500" s="149" t="s">
        <v>83</v>
      </c>
      <c r="AV500" s="12" t="s">
        <v>81</v>
      </c>
      <c r="AW500" s="12" t="s">
        <v>30</v>
      </c>
      <c r="AX500" s="12" t="s">
        <v>73</v>
      </c>
      <c r="AY500" s="149" t="s">
        <v>133</v>
      </c>
    </row>
    <row r="501" spans="2:65" s="13" customFormat="1">
      <c r="B501" s="154"/>
      <c r="D501" s="148" t="s">
        <v>142</v>
      </c>
      <c r="E501" s="155" t="s">
        <v>1</v>
      </c>
      <c r="F501" s="156" t="s">
        <v>783</v>
      </c>
      <c r="H501" s="157">
        <v>0.33</v>
      </c>
      <c r="I501" s="158"/>
      <c r="L501" s="154"/>
      <c r="M501" s="159"/>
      <c r="T501" s="160"/>
      <c r="AT501" s="155" t="s">
        <v>142</v>
      </c>
      <c r="AU501" s="155" t="s">
        <v>83</v>
      </c>
      <c r="AV501" s="13" t="s">
        <v>83</v>
      </c>
      <c r="AW501" s="13" t="s">
        <v>30</v>
      </c>
      <c r="AX501" s="13" t="s">
        <v>81</v>
      </c>
      <c r="AY501" s="155" t="s">
        <v>133</v>
      </c>
    </row>
    <row r="502" spans="2:65" s="1" customFormat="1" ht="37.799999999999997" customHeight="1">
      <c r="B502" s="32"/>
      <c r="C502" s="133" t="s">
        <v>784</v>
      </c>
      <c r="D502" s="133" t="s">
        <v>136</v>
      </c>
      <c r="E502" s="134" t="s">
        <v>785</v>
      </c>
      <c r="F502" s="135" t="s">
        <v>786</v>
      </c>
      <c r="G502" s="136" t="s">
        <v>160</v>
      </c>
      <c r="H502" s="137">
        <v>35.299999999999997</v>
      </c>
      <c r="I502" s="138">
        <v>638</v>
      </c>
      <c r="J502" s="139">
        <f>ROUND(I502*H502,2)</f>
        <v>22521.4</v>
      </c>
      <c r="K502" s="140"/>
      <c r="L502" s="32"/>
      <c r="M502" s="141" t="s">
        <v>1</v>
      </c>
      <c r="N502" s="142" t="s">
        <v>38</v>
      </c>
      <c r="P502" s="143">
        <f>O502*H502</f>
        <v>0</v>
      </c>
      <c r="Q502" s="143">
        <v>0</v>
      </c>
      <c r="R502" s="143">
        <f>Q502*H502</f>
        <v>0</v>
      </c>
      <c r="S502" s="143">
        <v>0</v>
      </c>
      <c r="T502" s="144">
        <f>S502*H502</f>
        <v>0</v>
      </c>
      <c r="AR502" s="145" t="s">
        <v>225</v>
      </c>
      <c r="AT502" s="145" t="s">
        <v>136</v>
      </c>
      <c r="AU502" s="145" t="s">
        <v>83</v>
      </c>
      <c r="AY502" s="17" t="s">
        <v>133</v>
      </c>
      <c r="BE502" s="146">
        <f>IF(N502="základní",J502,0)</f>
        <v>22521.4</v>
      </c>
      <c r="BF502" s="146">
        <f>IF(N502="snížená",J502,0)</f>
        <v>0</v>
      </c>
      <c r="BG502" s="146">
        <f>IF(N502="zákl. přenesená",J502,0)</f>
        <v>0</v>
      </c>
      <c r="BH502" s="146">
        <f>IF(N502="sníž. přenesená",J502,0)</f>
        <v>0</v>
      </c>
      <c r="BI502" s="146">
        <f>IF(N502="nulová",J502,0)</f>
        <v>0</v>
      </c>
      <c r="BJ502" s="17" t="s">
        <v>81</v>
      </c>
      <c r="BK502" s="146">
        <f>ROUND(I502*H502,2)</f>
        <v>22521.4</v>
      </c>
      <c r="BL502" s="17" t="s">
        <v>225</v>
      </c>
      <c r="BM502" s="145" t="s">
        <v>787</v>
      </c>
    </row>
    <row r="503" spans="2:65" s="12" customFormat="1">
      <c r="B503" s="147"/>
      <c r="D503" s="148" t="s">
        <v>142</v>
      </c>
      <c r="E503" s="149" t="s">
        <v>1</v>
      </c>
      <c r="F503" s="150" t="s">
        <v>788</v>
      </c>
      <c r="H503" s="149" t="s">
        <v>1</v>
      </c>
      <c r="I503" s="151"/>
      <c r="L503" s="147"/>
      <c r="M503" s="152"/>
      <c r="T503" s="153"/>
      <c r="AT503" s="149" t="s">
        <v>142</v>
      </c>
      <c r="AU503" s="149" t="s">
        <v>83</v>
      </c>
      <c r="AV503" s="12" t="s">
        <v>81</v>
      </c>
      <c r="AW503" s="12" t="s">
        <v>30</v>
      </c>
      <c r="AX503" s="12" t="s">
        <v>73</v>
      </c>
      <c r="AY503" s="149" t="s">
        <v>133</v>
      </c>
    </row>
    <row r="504" spans="2:65" s="13" customFormat="1">
      <c r="B504" s="154"/>
      <c r="D504" s="148" t="s">
        <v>142</v>
      </c>
      <c r="E504" s="155" t="s">
        <v>1</v>
      </c>
      <c r="F504" s="156" t="s">
        <v>789</v>
      </c>
      <c r="H504" s="157">
        <v>35.299999999999997</v>
      </c>
      <c r="I504" s="158"/>
      <c r="L504" s="154"/>
      <c r="M504" s="159"/>
      <c r="T504" s="160"/>
      <c r="AT504" s="155" t="s">
        <v>142</v>
      </c>
      <c r="AU504" s="155" t="s">
        <v>83</v>
      </c>
      <c r="AV504" s="13" t="s">
        <v>83</v>
      </c>
      <c r="AW504" s="13" t="s">
        <v>30</v>
      </c>
      <c r="AX504" s="13" t="s">
        <v>81</v>
      </c>
      <c r="AY504" s="155" t="s">
        <v>133</v>
      </c>
    </row>
    <row r="505" spans="2:65" s="1" customFormat="1" ht="21.75" customHeight="1">
      <c r="B505" s="32"/>
      <c r="C505" s="168" t="s">
        <v>790</v>
      </c>
      <c r="D505" s="168" t="s">
        <v>179</v>
      </c>
      <c r="E505" s="169" t="s">
        <v>791</v>
      </c>
      <c r="F505" s="170" t="s">
        <v>792</v>
      </c>
      <c r="G505" s="171" t="s">
        <v>202</v>
      </c>
      <c r="H505" s="172">
        <v>1.3979999999999999</v>
      </c>
      <c r="I505" s="173">
        <v>17380</v>
      </c>
      <c r="J505" s="174">
        <f>ROUND(I505*H505,2)</f>
        <v>24297.24</v>
      </c>
      <c r="K505" s="175"/>
      <c r="L505" s="176"/>
      <c r="M505" s="177" t="s">
        <v>1</v>
      </c>
      <c r="N505" s="178" t="s">
        <v>38</v>
      </c>
      <c r="P505" s="143">
        <f>O505*H505</f>
        <v>0</v>
      </c>
      <c r="Q505" s="143">
        <v>0.55000000000000004</v>
      </c>
      <c r="R505" s="143">
        <f>Q505*H505</f>
        <v>0.76890000000000003</v>
      </c>
      <c r="S505" s="143">
        <v>0</v>
      </c>
      <c r="T505" s="144">
        <f>S505*H505</f>
        <v>0</v>
      </c>
      <c r="AR505" s="145" t="s">
        <v>334</v>
      </c>
      <c r="AT505" s="145" t="s">
        <v>179</v>
      </c>
      <c r="AU505" s="145" t="s">
        <v>83</v>
      </c>
      <c r="AY505" s="17" t="s">
        <v>133</v>
      </c>
      <c r="BE505" s="146">
        <f>IF(N505="základní",J505,0)</f>
        <v>24297.24</v>
      </c>
      <c r="BF505" s="146">
        <f>IF(N505="snížená",J505,0)</f>
        <v>0</v>
      </c>
      <c r="BG505" s="146">
        <f>IF(N505="zákl. přenesená",J505,0)</f>
        <v>0</v>
      </c>
      <c r="BH505" s="146">
        <f>IF(N505="sníž. přenesená",J505,0)</f>
        <v>0</v>
      </c>
      <c r="BI505" s="146">
        <f>IF(N505="nulová",J505,0)</f>
        <v>0</v>
      </c>
      <c r="BJ505" s="17" t="s">
        <v>81</v>
      </c>
      <c r="BK505" s="146">
        <f>ROUND(I505*H505,2)</f>
        <v>24297.24</v>
      </c>
      <c r="BL505" s="17" t="s">
        <v>225</v>
      </c>
      <c r="BM505" s="145" t="s">
        <v>793</v>
      </c>
    </row>
    <row r="506" spans="2:65" s="12" customFormat="1">
      <c r="B506" s="147"/>
      <c r="D506" s="148" t="s">
        <v>142</v>
      </c>
      <c r="E506" s="149" t="s">
        <v>1</v>
      </c>
      <c r="F506" s="150" t="s">
        <v>788</v>
      </c>
      <c r="H506" s="149" t="s">
        <v>1</v>
      </c>
      <c r="I506" s="151"/>
      <c r="L506" s="147"/>
      <c r="M506" s="152"/>
      <c r="T506" s="153"/>
      <c r="AT506" s="149" t="s">
        <v>142</v>
      </c>
      <c r="AU506" s="149" t="s">
        <v>83</v>
      </c>
      <c r="AV506" s="12" t="s">
        <v>81</v>
      </c>
      <c r="AW506" s="12" t="s">
        <v>30</v>
      </c>
      <c r="AX506" s="12" t="s">
        <v>73</v>
      </c>
      <c r="AY506" s="149" t="s">
        <v>133</v>
      </c>
    </row>
    <row r="507" spans="2:65" s="13" customFormat="1">
      <c r="B507" s="154"/>
      <c r="D507" s="148" t="s">
        <v>142</v>
      </c>
      <c r="E507" s="155" t="s">
        <v>1</v>
      </c>
      <c r="F507" s="156" t="s">
        <v>794</v>
      </c>
      <c r="H507" s="157">
        <v>1.3979999999999999</v>
      </c>
      <c r="I507" s="158"/>
      <c r="L507" s="154"/>
      <c r="M507" s="159"/>
      <c r="T507" s="160"/>
      <c r="AT507" s="155" t="s">
        <v>142</v>
      </c>
      <c r="AU507" s="155" t="s">
        <v>83</v>
      </c>
      <c r="AV507" s="13" t="s">
        <v>83</v>
      </c>
      <c r="AW507" s="13" t="s">
        <v>30</v>
      </c>
      <c r="AX507" s="13" t="s">
        <v>81</v>
      </c>
      <c r="AY507" s="155" t="s">
        <v>133</v>
      </c>
    </row>
    <row r="508" spans="2:65" s="1" customFormat="1" ht="24.15" customHeight="1">
      <c r="B508" s="32"/>
      <c r="C508" s="133" t="s">
        <v>795</v>
      </c>
      <c r="D508" s="133" t="s">
        <v>136</v>
      </c>
      <c r="E508" s="134" t="s">
        <v>796</v>
      </c>
      <c r="F508" s="135" t="s">
        <v>797</v>
      </c>
      <c r="G508" s="136" t="s">
        <v>139</v>
      </c>
      <c r="H508" s="137">
        <v>18.103999999999999</v>
      </c>
      <c r="I508" s="138">
        <v>495</v>
      </c>
      <c r="J508" s="139">
        <f>ROUND(I508*H508,2)</f>
        <v>8961.48</v>
      </c>
      <c r="K508" s="140"/>
      <c r="L508" s="32"/>
      <c r="M508" s="141" t="s">
        <v>1</v>
      </c>
      <c r="N508" s="142" t="s">
        <v>38</v>
      </c>
      <c r="P508" s="143">
        <f>O508*H508</f>
        <v>0</v>
      </c>
      <c r="Q508" s="143">
        <v>0</v>
      </c>
      <c r="R508" s="143">
        <f>Q508*H508</f>
        <v>0</v>
      </c>
      <c r="S508" s="143">
        <v>0</v>
      </c>
      <c r="T508" s="144">
        <f>S508*H508</f>
        <v>0</v>
      </c>
      <c r="AR508" s="145" t="s">
        <v>225</v>
      </c>
      <c r="AT508" s="145" t="s">
        <v>136</v>
      </c>
      <c r="AU508" s="145" t="s">
        <v>83</v>
      </c>
      <c r="AY508" s="17" t="s">
        <v>133</v>
      </c>
      <c r="BE508" s="146">
        <f>IF(N508="základní",J508,0)</f>
        <v>8961.48</v>
      </c>
      <c r="BF508" s="146">
        <f>IF(N508="snížená",J508,0)</f>
        <v>0</v>
      </c>
      <c r="BG508" s="146">
        <f>IF(N508="zákl. přenesená",J508,0)</f>
        <v>0</v>
      </c>
      <c r="BH508" s="146">
        <f>IF(N508="sníž. přenesená",J508,0)</f>
        <v>0</v>
      </c>
      <c r="BI508" s="146">
        <f>IF(N508="nulová",J508,0)</f>
        <v>0</v>
      </c>
      <c r="BJ508" s="17" t="s">
        <v>81</v>
      </c>
      <c r="BK508" s="146">
        <f>ROUND(I508*H508,2)</f>
        <v>8961.48</v>
      </c>
      <c r="BL508" s="17" t="s">
        <v>225</v>
      </c>
      <c r="BM508" s="145" t="s">
        <v>798</v>
      </c>
    </row>
    <row r="509" spans="2:65" s="12" customFormat="1">
      <c r="B509" s="147"/>
      <c r="D509" s="148" t="s">
        <v>142</v>
      </c>
      <c r="E509" s="149" t="s">
        <v>1</v>
      </c>
      <c r="F509" s="150" t="s">
        <v>799</v>
      </c>
      <c r="H509" s="149" t="s">
        <v>1</v>
      </c>
      <c r="I509" s="151"/>
      <c r="L509" s="147"/>
      <c r="M509" s="152"/>
      <c r="T509" s="153"/>
      <c r="AT509" s="149" t="s">
        <v>142</v>
      </c>
      <c r="AU509" s="149" t="s">
        <v>83</v>
      </c>
      <c r="AV509" s="12" t="s">
        <v>81</v>
      </c>
      <c r="AW509" s="12" t="s">
        <v>30</v>
      </c>
      <c r="AX509" s="12" t="s">
        <v>73</v>
      </c>
      <c r="AY509" s="149" t="s">
        <v>133</v>
      </c>
    </row>
    <row r="510" spans="2:65" s="13" customFormat="1">
      <c r="B510" s="154"/>
      <c r="D510" s="148" t="s">
        <v>142</v>
      </c>
      <c r="E510" s="155" t="s">
        <v>1</v>
      </c>
      <c r="F510" s="156" t="s">
        <v>800</v>
      </c>
      <c r="H510" s="157">
        <v>18.103999999999999</v>
      </c>
      <c r="I510" s="158"/>
      <c r="L510" s="154"/>
      <c r="M510" s="159"/>
      <c r="T510" s="160"/>
      <c r="AT510" s="155" t="s">
        <v>142</v>
      </c>
      <c r="AU510" s="155" t="s">
        <v>83</v>
      </c>
      <c r="AV510" s="13" t="s">
        <v>83</v>
      </c>
      <c r="AW510" s="13" t="s">
        <v>30</v>
      </c>
      <c r="AX510" s="13" t="s">
        <v>81</v>
      </c>
      <c r="AY510" s="155" t="s">
        <v>133</v>
      </c>
    </row>
    <row r="511" spans="2:65" s="1" customFormat="1" ht="16.5" customHeight="1">
      <c r="B511" s="32"/>
      <c r="C511" s="168" t="s">
        <v>801</v>
      </c>
      <c r="D511" s="168" t="s">
        <v>179</v>
      </c>
      <c r="E511" s="169" t="s">
        <v>802</v>
      </c>
      <c r="F511" s="170" t="s">
        <v>803</v>
      </c>
      <c r="G511" s="171" t="s">
        <v>139</v>
      </c>
      <c r="H511" s="172">
        <v>19.914000000000001</v>
      </c>
      <c r="I511" s="173">
        <v>581</v>
      </c>
      <c r="J511" s="174">
        <f>ROUND(I511*H511,2)</f>
        <v>11570.03</v>
      </c>
      <c r="K511" s="175"/>
      <c r="L511" s="176"/>
      <c r="M511" s="177" t="s">
        <v>1</v>
      </c>
      <c r="N511" s="178" t="s">
        <v>38</v>
      </c>
      <c r="P511" s="143">
        <f>O511*H511</f>
        <v>0</v>
      </c>
      <c r="Q511" s="143">
        <v>1.023E-2</v>
      </c>
      <c r="R511" s="143">
        <f>Q511*H511</f>
        <v>0.20372022000000001</v>
      </c>
      <c r="S511" s="143">
        <v>0</v>
      </c>
      <c r="T511" s="144">
        <f>S511*H511</f>
        <v>0</v>
      </c>
      <c r="AR511" s="145" t="s">
        <v>334</v>
      </c>
      <c r="AT511" s="145" t="s">
        <v>179</v>
      </c>
      <c r="AU511" s="145" t="s">
        <v>83</v>
      </c>
      <c r="AY511" s="17" t="s">
        <v>133</v>
      </c>
      <c r="BE511" s="146">
        <f>IF(N511="základní",J511,0)</f>
        <v>11570.03</v>
      </c>
      <c r="BF511" s="146">
        <f>IF(N511="snížená",J511,0)</f>
        <v>0</v>
      </c>
      <c r="BG511" s="146">
        <f>IF(N511="zákl. přenesená",J511,0)</f>
        <v>0</v>
      </c>
      <c r="BH511" s="146">
        <f>IF(N511="sníž. přenesená",J511,0)</f>
        <v>0</v>
      </c>
      <c r="BI511" s="146">
        <f>IF(N511="nulová",J511,0)</f>
        <v>0</v>
      </c>
      <c r="BJ511" s="17" t="s">
        <v>81</v>
      </c>
      <c r="BK511" s="146">
        <f>ROUND(I511*H511,2)</f>
        <v>11570.03</v>
      </c>
      <c r="BL511" s="17" t="s">
        <v>225</v>
      </c>
      <c r="BM511" s="145" t="s">
        <v>804</v>
      </c>
    </row>
    <row r="512" spans="2:65" s="13" customFormat="1">
      <c r="B512" s="154"/>
      <c r="D512" s="148" t="s">
        <v>142</v>
      </c>
      <c r="F512" s="156" t="s">
        <v>805</v>
      </c>
      <c r="H512" s="157">
        <v>19.914000000000001</v>
      </c>
      <c r="I512" s="158"/>
      <c r="L512" s="154"/>
      <c r="M512" s="159"/>
      <c r="T512" s="160"/>
      <c r="AT512" s="155" t="s">
        <v>142</v>
      </c>
      <c r="AU512" s="155" t="s">
        <v>83</v>
      </c>
      <c r="AV512" s="13" t="s">
        <v>83</v>
      </c>
      <c r="AW512" s="13" t="s">
        <v>4</v>
      </c>
      <c r="AX512" s="13" t="s">
        <v>81</v>
      </c>
      <c r="AY512" s="155" t="s">
        <v>133</v>
      </c>
    </row>
    <row r="513" spans="2:65" s="1" customFormat="1" ht="16.5" customHeight="1">
      <c r="B513" s="32"/>
      <c r="C513" s="133" t="s">
        <v>806</v>
      </c>
      <c r="D513" s="133" t="s">
        <v>136</v>
      </c>
      <c r="E513" s="134" t="s">
        <v>807</v>
      </c>
      <c r="F513" s="135" t="s">
        <v>808</v>
      </c>
      <c r="G513" s="136" t="s">
        <v>139</v>
      </c>
      <c r="H513" s="137">
        <v>196</v>
      </c>
      <c r="I513" s="138">
        <v>167</v>
      </c>
      <c r="J513" s="139">
        <f>ROUND(I513*H513,2)</f>
        <v>32732</v>
      </c>
      <c r="K513" s="140"/>
      <c r="L513" s="32"/>
      <c r="M513" s="141" t="s">
        <v>1</v>
      </c>
      <c r="N513" s="142" t="s">
        <v>38</v>
      </c>
      <c r="P513" s="143">
        <f>O513*H513</f>
        <v>0</v>
      </c>
      <c r="Q513" s="143">
        <v>0</v>
      </c>
      <c r="R513" s="143">
        <f>Q513*H513</f>
        <v>0</v>
      </c>
      <c r="S513" s="143">
        <v>1.4999999999999999E-2</v>
      </c>
      <c r="T513" s="144">
        <f>S513*H513</f>
        <v>2.94</v>
      </c>
      <c r="AR513" s="145" t="s">
        <v>225</v>
      </c>
      <c r="AT513" s="145" t="s">
        <v>136</v>
      </c>
      <c r="AU513" s="145" t="s">
        <v>83</v>
      </c>
      <c r="AY513" s="17" t="s">
        <v>133</v>
      </c>
      <c r="BE513" s="146">
        <f>IF(N513="základní",J513,0)</f>
        <v>32732</v>
      </c>
      <c r="BF513" s="146">
        <f>IF(N513="snížená",J513,0)</f>
        <v>0</v>
      </c>
      <c r="BG513" s="146">
        <f>IF(N513="zákl. přenesená",J513,0)</f>
        <v>0</v>
      </c>
      <c r="BH513" s="146">
        <f>IF(N513="sníž. přenesená",J513,0)</f>
        <v>0</v>
      </c>
      <c r="BI513" s="146">
        <f>IF(N513="nulová",J513,0)</f>
        <v>0</v>
      </c>
      <c r="BJ513" s="17" t="s">
        <v>81</v>
      </c>
      <c r="BK513" s="146">
        <f>ROUND(I513*H513,2)</f>
        <v>32732</v>
      </c>
      <c r="BL513" s="17" t="s">
        <v>225</v>
      </c>
      <c r="BM513" s="145" t="s">
        <v>809</v>
      </c>
    </row>
    <row r="514" spans="2:65" s="1" customFormat="1" ht="24.15" customHeight="1">
      <c r="B514" s="32"/>
      <c r="C514" s="133" t="s">
        <v>810</v>
      </c>
      <c r="D514" s="133" t="s">
        <v>136</v>
      </c>
      <c r="E514" s="134" t="s">
        <v>811</v>
      </c>
      <c r="F514" s="135" t="s">
        <v>812</v>
      </c>
      <c r="G514" s="136" t="s">
        <v>139</v>
      </c>
      <c r="H514" s="137">
        <v>179</v>
      </c>
      <c r="I514" s="138">
        <v>198</v>
      </c>
      <c r="J514" s="139">
        <f>ROUND(I514*H514,2)</f>
        <v>35442</v>
      </c>
      <c r="K514" s="140"/>
      <c r="L514" s="32"/>
      <c r="M514" s="141" t="s">
        <v>1</v>
      </c>
      <c r="N514" s="142" t="s">
        <v>38</v>
      </c>
      <c r="P514" s="143">
        <f>O514*H514</f>
        <v>0</v>
      </c>
      <c r="Q514" s="143">
        <v>0</v>
      </c>
      <c r="R514" s="143">
        <f>Q514*H514</f>
        <v>0</v>
      </c>
      <c r="S514" s="143">
        <v>0</v>
      </c>
      <c r="T514" s="144">
        <f>S514*H514</f>
        <v>0</v>
      </c>
      <c r="AR514" s="145" t="s">
        <v>225</v>
      </c>
      <c r="AT514" s="145" t="s">
        <v>136</v>
      </c>
      <c r="AU514" s="145" t="s">
        <v>83</v>
      </c>
      <c r="AY514" s="17" t="s">
        <v>133</v>
      </c>
      <c r="BE514" s="146">
        <f>IF(N514="základní",J514,0)</f>
        <v>35442</v>
      </c>
      <c r="BF514" s="146">
        <f>IF(N514="snížená",J514,0)</f>
        <v>0</v>
      </c>
      <c r="BG514" s="146">
        <f>IF(N514="zákl. přenesená",J514,0)</f>
        <v>0</v>
      </c>
      <c r="BH514" s="146">
        <f>IF(N514="sníž. přenesená",J514,0)</f>
        <v>0</v>
      </c>
      <c r="BI514" s="146">
        <f>IF(N514="nulová",J514,0)</f>
        <v>0</v>
      </c>
      <c r="BJ514" s="17" t="s">
        <v>81</v>
      </c>
      <c r="BK514" s="146">
        <f>ROUND(I514*H514,2)</f>
        <v>35442</v>
      </c>
      <c r="BL514" s="17" t="s">
        <v>225</v>
      </c>
      <c r="BM514" s="145" t="s">
        <v>813</v>
      </c>
    </row>
    <row r="515" spans="2:65" s="1" customFormat="1" ht="16.5" customHeight="1">
      <c r="B515" s="32"/>
      <c r="C515" s="168" t="s">
        <v>814</v>
      </c>
      <c r="D515" s="168" t="s">
        <v>179</v>
      </c>
      <c r="E515" s="169" t="s">
        <v>815</v>
      </c>
      <c r="F515" s="170" t="s">
        <v>816</v>
      </c>
      <c r="G515" s="171" t="s">
        <v>202</v>
      </c>
      <c r="H515" s="172">
        <v>1.6240000000000001</v>
      </c>
      <c r="I515" s="173">
        <v>12100</v>
      </c>
      <c r="J515" s="174">
        <f>ROUND(I515*H515,2)</f>
        <v>19650.400000000001</v>
      </c>
      <c r="K515" s="175"/>
      <c r="L515" s="176"/>
      <c r="M515" s="177" t="s">
        <v>1</v>
      </c>
      <c r="N515" s="178" t="s">
        <v>38</v>
      </c>
      <c r="P515" s="143">
        <f>O515*H515</f>
        <v>0</v>
      </c>
      <c r="Q515" s="143">
        <v>0.55000000000000004</v>
      </c>
      <c r="R515" s="143">
        <f>Q515*H515</f>
        <v>0.8932000000000001</v>
      </c>
      <c r="S515" s="143">
        <v>0</v>
      </c>
      <c r="T515" s="144">
        <f>S515*H515</f>
        <v>0</v>
      </c>
      <c r="AR515" s="145" t="s">
        <v>334</v>
      </c>
      <c r="AT515" s="145" t="s">
        <v>179</v>
      </c>
      <c r="AU515" s="145" t="s">
        <v>83</v>
      </c>
      <c r="AY515" s="17" t="s">
        <v>133</v>
      </c>
      <c r="BE515" s="146">
        <f>IF(N515="základní",J515,0)</f>
        <v>19650.400000000001</v>
      </c>
      <c r="BF515" s="146">
        <f>IF(N515="snížená",J515,0)</f>
        <v>0</v>
      </c>
      <c r="BG515" s="146">
        <f>IF(N515="zákl. přenesená",J515,0)</f>
        <v>0</v>
      </c>
      <c r="BH515" s="146">
        <f>IF(N515="sníž. přenesená",J515,0)</f>
        <v>0</v>
      </c>
      <c r="BI515" s="146">
        <f>IF(N515="nulová",J515,0)</f>
        <v>0</v>
      </c>
      <c r="BJ515" s="17" t="s">
        <v>81</v>
      </c>
      <c r="BK515" s="146">
        <f>ROUND(I515*H515,2)</f>
        <v>19650.400000000001</v>
      </c>
      <c r="BL515" s="17" t="s">
        <v>225</v>
      </c>
      <c r="BM515" s="145" t="s">
        <v>817</v>
      </c>
    </row>
    <row r="516" spans="2:65" s="13" customFormat="1">
      <c r="B516" s="154"/>
      <c r="D516" s="148" t="s">
        <v>142</v>
      </c>
      <c r="E516" s="155" t="s">
        <v>1</v>
      </c>
      <c r="F516" s="156" t="s">
        <v>818</v>
      </c>
      <c r="H516" s="157">
        <v>1.6240000000000001</v>
      </c>
      <c r="I516" s="158"/>
      <c r="L516" s="154"/>
      <c r="M516" s="159"/>
      <c r="T516" s="160"/>
      <c r="AT516" s="155" t="s">
        <v>142</v>
      </c>
      <c r="AU516" s="155" t="s">
        <v>83</v>
      </c>
      <c r="AV516" s="13" t="s">
        <v>83</v>
      </c>
      <c r="AW516" s="13" t="s">
        <v>30</v>
      </c>
      <c r="AX516" s="13" t="s">
        <v>81</v>
      </c>
      <c r="AY516" s="155" t="s">
        <v>133</v>
      </c>
    </row>
    <row r="517" spans="2:65" s="1" customFormat="1" ht="16.5" customHeight="1">
      <c r="B517" s="32"/>
      <c r="C517" s="133" t="s">
        <v>819</v>
      </c>
      <c r="D517" s="133" t="s">
        <v>136</v>
      </c>
      <c r="E517" s="134" t="s">
        <v>820</v>
      </c>
      <c r="F517" s="135" t="s">
        <v>821</v>
      </c>
      <c r="G517" s="136" t="s">
        <v>160</v>
      </c>
      <c r="H517" s="137">
        <v>259.52999999999997</v>
      </c>
      <c r="I517" s="138">
        <v>99</v>
      </c>
      <c r="J517" s="139">
        <f>ROUND(I517*H517,2)</f>
        <v>25693.47</v>
      </c>
      <c r="K517" s="140"/>
      <c r="L517" s="32"/>
      <c r="M517" s="141" t="s">
        <v>1</v>
      </c>
      <c r="N517" s="142" t="s">
        <v>38</v>
      </c>
      <c r="P517" s="143">
        <f>O517*H517</f>
        <v>0</v>
      </c>
      <c r="Q517" s="143">
        <v>2.0000000000000002E-5</v>
      </c>
      <c r="R517" s="143">
        <f>Q517*H517</f>
        <v>5.1906000000000001E-3</v>
      </c>
      <c r="S517" s="143">
        <v>0</v>
      </c>
      <c r="T517" s="144">
        <f>S517*H517</f>
        <v>0</v>
      </c>
      <c r="AR517" s="145" t="s">
        <v>225</v>
      </c>
      <c r="AT517" s="145" t="s">
        <v>136</v>
      </c>
      <c r="AU517" s="145" t="s">
        <v>83</v>
      </c>
      <c r="AY517" s="17" t="s">
        <v>133</v>
      </c>
      <c r="BE517" s="146">
        <f>IF(N517="základní",J517,0)</f>
        <v>25693.47</v>
      </c>
      <c r="BF517" s="146">
        <f>IF(N517="snížená",J517,0)</f>
        <v>0</v>
      </c>
      <c r="BG517" s="146">
        <f>IF(N517="zákl. přenesená",J517,0)</f>
        <v>0</v>
      </c>
      <c r="BH517" s="146">
        <f>IF(N517="sníž. přenesená",J517,0)</f>
        <v>0</v>
      </c>
      <c r="BI517" s="146">
        <f>IF(N517="nulová",J517,0)</f>
        <v>0</v>
      </c>
      <c r="BJ517" s="17" t="s">
        <v>81</v>
      </c>
      <c r="BK517" s="146">
        <f>ROUND(I517*H517,2)</f>
        <v>25693.47</v>
      </c>
      <c r="BL517" s="17" t="s">
        <v>225</v>
      </c>
      <c r="BM517" s="145" t="s">
        <v>822</v>
      </c>
    </row>
    <row r="518" spans="2:65" s="12" customFormat="1">
      <c r="B518" s="147"/>
      <c r="D518" s="148" t="s">
        <v>142</v>
      </c>
      <c r="E518" s="149" t="s">
        <v>1</v>
      </c>
      <c r="F518" s="150" t="s">
        <v>823</v>
      </c>
      <c r="H518" s="149" t="s">
        <v>1</v>
      </c>
      <c r="I518" s="151"/>
      <c r="L518" s="147"/>
      <c r="M518" s="152"/>
      <c r="T518" s="153"/>
      <c r="AT518" s="149" t="s">
        <v>142</v>
      </c>
      <c r="AU518" s="149" t="s">
        <v>83</v>
      </c>
      <c r="AV518" s="12" t="s">
        <v>81</v>
      </c>
      <c r="AW518" s="12" t="s">
        <v>30</v>
      </c>
      <c r="AX518" s="12" t="s">
        <v>73</v>
      </c>
      <c r="AY518" s="149" t="s">
        <v>133</v>
      </c>
    </row>
    <row r="519" spans="2:65" s="12" customFormat="1">
      <c r="B519" s="147"/>
      <c r="D519" s="148" t="s">
        <v>142</v>
      </c>
      <c r="E519" s="149" t="s">
        <v>1</v>
      </c>
      <c r="F519" s="150" t="s">
        <v>762</v>
      </c>
      <c r="H519" s="149" t="s">
        <v>1</v>
      </c>
      <c r="I519" s="151"/>
      <c r="L519" s="147"/>
      <c r="M519" s="152"/>
      <c r="T519" s="153"/>
      <c r="AT519" s="149" t="s">
        <v>142</v>
      </c>
      <c r="AU519" s="149" t="s">
        <v>83</v>
      </c>
      <c r="AV519" s="12" t="s">
        <v>81</v>
      </c>
      <c r="AW519" s="12" t="s">
        <v>30</v>
      </c>
      <c r="AX519" s="12" t="s">
        <v>73</v>
      </c>
      <c r="AY519" s="149" t="s">
        <v>133</v>
      </c>
    </row>
    <row r="520" spans="2:65" s="13" customFormat="1">
      <c r="B520" s="154"/>
      <c r="D520" s="148" t="s">
        <v>142</v>
      </c>
      <c r="E520" s="155" t="s">
        <v>1</v>
      </c>
      <c r="F520" s="156" t="s">
        <v>763</v>
      </c>
      <c r="H520" s="157">
        <v>11</v>
      </c>
      <c r="I520" s="158"/>
      <c r="L520" s="154"/>
      <c r="M520" s="159"/>
      <c r="T520" s="160"/>
      <c r="AT520" s="155" t="s">
        <v>142</v>
      </c>
      <c r="AU520" s="155" t="s">
        <v>83</v>
      </c>
      <c r="AV520" s="13" t="s">
        <v>83</v>
      </c>
      <c r="AW520" s="13" t="s">
        <v>30</v>
      </c>
      <c r="AX520" s="13" t="s">
        <v>73</v>
      </c>
      <c r="AY520" s="155" t="s">
        <v>133</v>
      </c>
    </row>
    <row r="521" spans="2:65" s="13" customFormat="1">
      <c r="B521" s="154"/>
      <c r="D521" s="148" t="s">
        <v>142</v>
      </c>
      <c r="E521" s="155" t="s">
        <v>1</v>
      </c>
      <c r="F521" s="156" t="s">
        <v>764</v>
      </c>
      <c r="H521" s="157">
        <v>178.3</v>
      </c>
      <c r="I521" s="158"/>
      <c r="L521" s="154"/>
      <c r="M521" s="159"/>
      <c r="T521" s="160"/>
      <c r="AT521" s="155" t="s">
        <v>142</v>
      </c>
      <c r="AU521" s="155" t="s">
        <v>83</v>
      </c>
      <c r="AV521" s="13" t="s">
        <v>83</v>
      </c>
      <c r="AW521" s="13" t="s">
        <v>30</v>
      </c>
      <c r="AX521" s="13" t="s">
        <v>73</v>
      </c>
      <c r="AY521" s="155" t="s">
        <v>133</v>
      </c>
    </row>
    <row r="522" spans="2:65" s="13" customFormat="1">
      <c r="B522" s="154"/>
      <c r="D522" s="148" t="s">
        <v>142</v>
      </c>
      <c r="E522" s="155" t="s">
        <v>1</v>
      </c>
      <c r="F522" s="156" t="s">
        <v>765</v>
      </c>
      <c r="H522" s="157">
        <v>19.399999999999999</v>
      </c>
      <c r="I522" s="158"/>
      <c r="L522" s="154"/>
      <c r="M522" s="159"/>
      <c r="T522" s="160"/>
      <c r="AT522" s="155" t="s">
        <v>142</v>
      </c>
      <c r="AU522" s="155" t="s">
        <v>83</v>
      </c>
      <c r="AV522" s="13" t="s">
        <v>83</v>
      </c>
      <c r="AW522" s="13" t="s">
        <v>30</v>
      </c>
      <c r="AX522" s="13" t="s">
        <v>73</v>
      </c>
      <c r="AY522" s="155" t="s">
        <v>133</v>
      </c>
    </row>
    <row r="523" spans="2:65" s="12" customFormat="1">
      <c r="B523" s="147"/>
      <c r="D523" s="148" t="s">
        <v>142</v>
      </c>
      <c r="E523" s="149" t="s">
        <v>1</v>
      </c>
      <c r="F523" s="150" t="s">
        <v>766</v>
      </c>
      <c r="H523" s="149" t="s">
        <v>1</v>
      </c>
      <c r="I523" s="151"/>
      <c r="L523" s="147"/>
      <c r="M523" s="152"/>
      <c r="T523" s="153"/>
      <c r="AT523" s="149" t="s">
        <v>142</v>
      </c>
      <c r="AU523" s="149" t="s">
        <v>83</v>
      </c>
      <c r="AV523" s="12" t="s">
        <v>81</v>
      </c>
      <c r="AW523" s="12" t="s">
        <v>30</v>
      </c>
      <c r="AX523" s="12" t="s">
        <v>73</v>
      </c>
      <c r="AY523" s="149" t="s">
        <v>133</v>
      </c>
    </row>
    <row r="524" spans="2:65" s="13" customFormat="1">
      <c r="B524" s="154"/>
      <c r="D524" s="148" t="s">
        <v>142</v>
      </c>
      <c r="E524" s="155" t="s">
        <v>1</v>
      </c>
      <c r="F524" s="156" t="s">
        <v>767</v>
      </c>
      <c r="H524" s="157">
        <v>15</v>
      </c>
      <c r="I524" s="158"/>
      <c r="L524" s="154"/>
      <c r="M524" s="159"/>
      <c r="T524" s="160"/>
      <c r="AT524" s="155" t="s">
        <v>142</v>
      </c>
      <c r="AU524" s="155" t="s">
        <v>83</v>
      </c>
      <c r="AV524" s="13" t="s">
        <v>83</v>
      </c>
      <c r="AW524" s="13" t="s">
        <v>30</v>
      </c>
      <c r="AX524" s="13" t="s">
        <v>73</v>
      </c>
      <c r="AY524" s="155" t="s">
        <v>133</v>
      </c>
    </row>
    <row r="525" spans="2:65" s="12" customFormat="1">
      <c r="B525" s="147"/>
      <c r="D525" s="148" t="s">
        <v>142</v>
      </c>
      <c r="E525" s="149" t="s">
        <v>1</v>
      </c>
      <c r="F525" s="150" t="s">
        <v>768</v>
      </c>
      <c r="H525" s="149" t="s">
        <v>1</v>
      </c>
      <c r="I525" s="151"/>
      <c r="L525" s="147"/>
      <c r="M525" s="152"/>
      <c r="T525" s="153"/>
      <c r="AT525" s="149" t="s">
        <v>142</v>
      </c>
      <c r="AU525" s="149" t="s">
        <v>83</v>
      </c>
      <c r="AV525" s="12" t="s">
        <v>81</v>
      </c>
      <c r="AW525" s="12" t="s">
        <v>30</v>
      </c>
      <c r="AX525" s="12" t="s">
        <v>73</v>
      </c>
      <c r="AY525" s="149" t="s">
        <v>133</v>
      </c>
    </row>
    <row r="526" spans="2:65" s="13" customFormat="1">
      <c r="B526" s="154"/>
      <c r="D526" s="148" t="s">
        <v>142</v>
      </c>
      <c r="E526" s="155" t="s">
        <v>1</v>
      </c>
      <c r="F526" s="156" t="s">
        <v>769</v>
      </c>
      <c r="H526" s="157">
        <v>13.2</v>
      </c>
      <c r="I526" s="158"/>
      <c r="L526" s="154"/>
      <c r="M526" s="159"/>
      <c r="T526" s="160"/>
      <c r="AT526" s="155" t="s">
        <v>142</v>
      </c>
      <c r="AU526" s="155" t="s">
        <v>83</v>
      </c>
      <c r="AV526" s="13" t="s">
        <v>83</v>
      </c>
      <c r="AW526" s="13" t="s">
        <v>30</v>
      </c>
      <c r="AX526" s="13" t="s">
        <v>73</v>
      </c>
      <c r="AY526" s="155" t="s">
        <v>133</v>
      </c>
    </row>
    <row r="527" spans="2:65" s="12" customFormat="1">
      <c r="B527" s="147"/>
      <c r="D527" s="148" t="s">
        <v>142</v>
      </c>
      <c r="E527" s="149" t="s">
        <v>1</v>
      </c>
      <c r="F527" s="150" t="s">
        <v>824</v>
      </c>
      <c r="H527" s="149" t="s">
        <v>1</v>
      </c>
      <c r="I527" s="151"/>
      <c r="L527" s="147"/>
      <c r="M527" s="152"/>
      <c r="T527" s="153"/>
      <c r="AT527" s="149" t="s">
        <v>142</v>
      </c>
      <c r="AU527" s="149" t="s">
        <v>83</v>
      </c>
      <c r="AV527" s="12" t="s">
        <v>81</v>
      </c>
      <c r="AW527" s="12" t="s">
        <v>30</v>
      </c>
      <c r="AX527" s="12" t="s">
        <v>73</v>
      </c>
      <c r="AY527" s="149" t="s">
        <v>133</v>
      </c>
    </row>
    <row r="528" spans="2:65" s="13" customFormat="1">
      <c r="B528" s="154"/>
      <c r="D528" s="148" t="s">
        <v>142</v>
      </c>
      <c r="E528" s="155" t="s">
        <v>1</v>
      </c>
      <c r="F528" s="156" t="s">
        <v>825</v>
      </c>
      <c r="H528" s="157">
        <v>22.63</v>
      </c>
      <c r="I528" s="158"/>
      <c r="L528" s="154"/>
      <c r="M528" s="159"/>
      <c r="T528" s="160"/>
      <c r="AT528" s="155" t="s">
        <v>142</v>
      </c>
      <c r="AU528" s="155" t="s">
        <v>83</v>
      </c>
      <c r="AV528" s="13" t="s">
        <v>83</v>
      </c>
      <c r="AW528" s="13" t="s">
        <v>30</v>
      </c>
      <c r="AX528" s="13" t="s">
        <v>73</v>
      </c>
      <c r="AY528" s="155" t="s">
        <v>133</v>
      </c>
    </row>
    <row r="529" spans="2:65" s="14" customFormat="1">
      <c r="B529" s="161"/>
      <c r="D529" s="148" t="s">
        <v>142</v>
      </c>
      <c r="E529" s="162" t="s">
        <v>1</v>
      </c>
      <c r="F529" s="163" t="s">
        <v>157</v>
      </c>
      <c r="H529" s="164">
        <v>259.53000000000003</v>
      </c>
      <c r="I529" s="165"/>
      <c r="L529" s="161"/>
      <c r="M529" s="166"/>
      <c r="T529" s="167"/>
      <c r="AT529" s="162" t="s">
        <v>142</v>
      </c>
      <c r="AU529" s="162" t="s">
        <v>83</v>
      </c>
      <c r="AV529" s="14" t="s">
        <v>140</v>
      </c>
      <c r="AW529" s="14" t="s">
        <v>30</v>
      </c>
      <c r="AX529" s="14" t="s">
        <v>81</v>
      </c>
      <c r="AY529" s="162" t="s">
        <v>133</v>
      </c>
    </row>
    <row r="530" spans="2:65" s="1" customFormat="1" ht="16.5" customHeight="1">
      <c r="B530" s="32"/>
      <c r="C530" s="168" t="s">
        <v>826</v>
      </c>
      <c r="D530" s="168" t="s">
        <v>179</v>
      </c>
      <c r="E530" s="169" t="s">
        <v>815</v>
      </c>
      <c r="F530" s="170" t="s">
        <v>816</v>
      </c>
      <c r="G530" s="171" t="s">
        <v>202</v>
      </c>
      <c r="H530" s="172">
        <v>0.68500000000000005</v>
      </c>
      <c r="I530" s="173">
        <v>12100</v>
      </c>
      <c r="J530" s="174">
        <f>ROUND(I530*H530,2)</f>
        <v>8288.5</v>
      </c>
      <c r="K530" s="175"/>
      <c r="L530" s="176"/>
      <c r="M530" s="177" t="s">
        <v>1</v>
      </c>
      <c r="N530" s="178" t="s">
        <v>38</v>
      </c>
      <c r="P530" s="143">
        <f>O530*H530</f>
        <v>0</v>
      </c>
      <c r="Q530" s="143">
        <v>0.55000000000000004</v>
      </c>
      <c r="R530" s="143">
        <f>Q530*H530</f>
        <v>0.37675000000000008</v>
      </c>
      <c r="S530" s="143">
        <v>0</v>
      </c>
      <c r="T530" s="144">
        <f>S530*H530</f>
        <v>0</v>
      </c>
      <c r="AR530" s="145" t="s">
        <v>334</v>
      </c>
      <c r="AT530" s="145" t="s">
        <v>179</v>
      </c>
      <c r="AU530" s="145" t="s">
        <v>83</v>
      </c>
      <c r="AY530" s="17" t="s">
        <v>133</v>
      </c>
      <c r="BE530" s="146">
        <f>IF(N530="základní",J530,0)</f>
        <v>8288.5</v>
      </c>
      <c r="BF530" s="146">
        <f>IF(N530="snížená",J530,0)</f>
        <v>0</v>
      </c>
      <c r="BG530" s="146">
        <f>IF(N530="zákl. přenesená",J530,0)</f>
        <v>0</v>
      </c>
      <c r="BH530" s="146">
        <f>IF(N530="sníž. přenesená",J530,0)</f>
        <v>0</v>
      </c>
      <c r="BI530" s="146">
        <f>IF(N530="nulová",J530,0)</f>
        <v>0</v>
      </c>
      <c r="BJ530" s="17" t="s">
        <v>81</v>
      </c>
      <c r="BK530" s="146">
        <f>ROUND(I530*H530,2)</f>
        <v>8288.5</v>
      </c>
      <c r="BL530" s="17" t="s">
        <v>225</v>
      </c>
      <c r="BM530" s="145" t="s">
        <v>827</v>
      </c>
    </row>
    <row r="531" spans="2:65" s="13" customFormat="1">
      <c r="B531" s="154"/>
      <c r="D531" s="148" t="s">
        <v>142</v>
      </c>
      <c r="E531" s="155" t="s">
        <v>1</v>
      </c>
      <c r="F531" s="156" t="s">
        <v>828</v>
      </c>
      <c r="H531" s="157">
        <v>0.68500000000000005</v>
      </c>
      <c r="I531" s="158"/>
      <c r="L531" s="154"/>
      <c r="M531" s="159"/>
      <c r="T531" s="160"/>
      <c r="AT531" s="155" t="s">
        <v>142</v>
      </c>
      <c r="AU531" s="155" t="s">
        <v>83</v>
      </c>
      <c r="AV531" s="13" t="s">
        <v>83</v>
      </c>
      <c r="AW531" s="13" t="s">
        <v>30</v>
      </c>
      <c r="AX531" s="13" t="s">
        <v>81</v>
      </c>
      <c r="AY531" s="155" t="s">
        <v>133</v>
      </c>
    </row>
    <row r="532" spans="2:65" s="1" customFormat="1" ht="24.15" customHeight="1">
      <c r="B532" s="32"/>
      <c r="C532" s="133" t="s">
        <v>829</v>
      </c>
      <c r="D532" s="133" t="s">
        <v>136</v>
      </c>
      <c r="E532" s="134" t="s">
        <v>830</v>
      </c>
      <c r="F532" s="135" t="s">
        <v>831</v>
      </c>
      <c r="G532" s="136" t="s">
        <v>202</v>
      </c>
      <c r="H532" s="137">
        <v>11.096</v>
      </c>
      <c r="I532" s="138">
        <v>1905</v>
      </c>
      <c r="J532" s="139">
        <f>ROUND(I532*H532,2)</f>
        <v>21137.88</v>
      </c>
      <c r="K532" s="140"/>
      <c r="L532" s="32"/>
      <c r="M532" s="141" t="s">
        <v>1</v>
      </c>
      <c r="N532" s="142" t="s">
        <v>38</v>
      </c>
      <c r="P532" s="143">
        <f>O532*H532</f>
        <v>0</v>
      </c>
      <c r="Q532" s="143">
        <v>2.2839999999999999E-2</v>
      </c>
      <c r="R532" s="143">
        <f>Q532*H532</f>
        <v>0.25343263999999999</v>
      </c>
      <c r="S532" s="143">
        <v>0</v>
      </c>
      <c r="T532" s="144">
        <f>S532*H532</f>
        <v>0</v>
      </c>
      <c r="AR532" s="145" t="s">
        <v>225</v>
      </c>
      <c r="AT532" s="145" t="s">
        <v>136</v>
      </c>
      <c r="AU532" s="145" t="s">
        <v>83</v>
      </c>
      <c r="AY532" s="17" t="s">
        <v>133</v>
      </c>
      <c r="BE532" s="146">
        <f>IF(N532="základní",J532,0)</f>
        <v>21137.88</v>
      </c>
      <c r="BF532" s="146">
        <f>IF(N532="snížená",J532,0)</f>
        <v>0</v>
      </c>
      <c r="BG532" s="146">
        <f>IF(N532="zákl. přenesená",J532,0)</f>
        <v>0</v>
      </c>
      <c r="BH532" s="146">
        <f>IF(N532="sníž. přenesená",J532,0)</f>
        <v>0</v>
      </c>
      <c r="BI532" s="146">
        <f>IF(N532="nulová",J532,0)</f>
        <v>0</v>
      </c>
      <c r="BJ532" s="17" t="s">
        <v>81</v>
      </c>
      <c r="BK532" s="146">
        <f>ROUND(I532*H532,2)</f>
        <v>21137.88</v>
      </c>
      <c r="BL532" s="17" t="s">
        <v>225</v>
      </c>
      <c r="BM532" s="145" t="s">
        <v>832</v>
      </c>
    </row>
    <row r="533" spans="2:65" s="13" customFormat="1">
      <c r="B533" s="154"/>
      <c r="D533" s="148" t="s">
        <v>142</v>
      </c>
      <c r="E533" s="155" t="s">
        <v>1</v>
      </c>
      <c r="F533" s="156" t="s">
        <v>703</v>
      </c>
      <c r="H533" s="157">
        <v>8.3089999999999993</v>
      </c>
      <c r="I533" s="158"/>
      <c r="L533" s="154"/>
      <c r="M533" s="159"/>
      <c r="T533" s="160"/>
      <c r="AT533" s="155" t="s">
        <v>142</v>
      </c>
      <c r="AU533" s="155" t="s">
        <v>83</v>
      </c>
      <c r="AV533" s="13" t="s">
        <v>83</v>
      </c>
      <c r="AW533" s="13" t="s">
        <v>30</v>
      </c>
      <c r="AX533" s="13" t="s">
        <v>73</v>
      </c>
      <c r="AY533" s="155" t="s">
        <v>133</v>
      </c>
    </row>
    <row r="534" spans="2:65" s="13" customFormat="1">
      <c r="B534" s="154"/>
      <c r="D534" s="148" t="s">
        <v>142</v>
      </c>
      <c r="E534" s="155" t="s">
        <v>1</v>
      </c>
      <c r="F534" s="156" t="s">
        <v>833</v>
      </c>
      <c r="H534" s="157">
        <v>0.47799999999999998</v>
      </c>
      <c r="I534" s="158"/>
      <c r="L534" s="154"/>
      <c r="M534" s="159"/>
      <c r="T534" s="160"/>
      <c r="AT534" s="155" t="s">
        <v>142</v>
      </c>
      <c r="AU534" s="155" t="s">
        <v>83</v>
      </c>
      <c r="AV534" s="13" t="s">
        <v>83</v>
      </c>
      <c r="AW534" s="13" t="s">
        <v>30</v>
      </c>
      <c r="AX534" s="13" t="s">
        <v>73</v>
      </c>
      <c r="AY534" s="155" t="s">
        <v>133</v>
      </c>
    </row>
    <row r="535" spans="2:65" s="13" customFormat="1">
      <c r="B535" s="154"/>
      <c r="D535" s="148" t="s">
        <v>142</v>
      </c>
      <c r="E535" s="155" t="s">
        <v>1</v>
      </c>
      <c r="F535" s="156" t="s">
        <v>834</v>
      </c>
      <c r="H535" s="157">
        <v>2.3090000000000002</v>
      </c>
      <c r="I535" s="158"/>
      <c r="L535" s="154"/>
      <c r="M535" s="159"/>
      <c r="T535" s="160"/>
      <c r="AT535" s="155" t="s">
        <v>142</v>
      </c>
      <c r="AU535" s="155" t="s">
        <v>83</v>
      </c>
      <c r="AV535" s="13" t="s">
        <v>83</v>
      </c>
      <c r="AW535" s="13" t="s">
        <v>30</v>
      </c>
      <c r="AX535" s="13" t="s">
        <v>73</v>
      </c>
      <c r="AY535" s="155" t="s">
        <v>133</v>
      </c>
    </row>
    <row r="536" spans="2:65" s="14" customFormat="1">
      <c r="B536" s="161"/>
      <c r="D536" s="148" t="s">
        <v>142</v>
      </c>
      <c r="E536" s="162" t="s">
        <v>1</v>
      </c>
      <c r="F536" s="163" t="s">
        <v>157</v>
      </c>
      <c r="H536" s="164">
        <v>11.096</v>
      </c>
      <c r="I536" s="165"/>
      <c r="L536" s="161"/>
      <c r="M536" s="166"/>
      <c r="T536" s="167"/>
      <c r="AT536" s="162" t="s">
        <v>142</v>
      </c>
      <c r="AU536" s="162" t="s">
        <v>83</v>
      </c>
      <c r="AV536" s="14" t="s">
        <v>140</v>
      </c>
      <c r="AW536" s="14" t="s">
        <v>30</v>
      </c>
      <c r="AX536" s="14" t="s">
        <v>81</v>
      </c>
      <c r="AY536" s="162" t="s">
        <v>133</v>
      </c>
    </row>
    <row r="537" spans="2:65" s="1" customFormat="1" ht="24.15" customHeight="1">
      <c r="B537" s="32"/>
      <c r="C537" s="133" t="s">
        <v>835</v>
      </c>
      <c r="D537" s="133" t="s">
        <v>136</v>
      </c>
      <c r="E537" s="134" t="s">
        <v>836</v>
      </c>
      <c r="F537" s="135" t="s">
        <v>837</v>
      </c>
      <c r="G537" s="136" t="s">
        <v>139</v>
      </c>
      <c r="H537" s="137">
        <v>15.345000000000001</v>
      </c>
      <c r="I537" s="138">
        <v>622</v>
      </c>
      <c r="J537" s="139">
        <f>ROUND(I537*H537,2)</f>
        <v>9544.59</v>
      </c>
      <c r="K537" s="140"/>
      <c r="L537" s="32"/>
      <c r="M537" s="141" t="s">
        <v>1</v>
      </c>
      <c r="N537" s="142" t="s">
        <v>38</v>
      </c>
      <c r="P537" s="143">
        <f>O537*H537</f>
        <v>0</v>
      </c>
      <c r="Q537" s="143">
        <v>0</v>
      </c>
      <c r="R537" s="143">
        <f>Q537*H537</f>
        <v>0</v>
      </c>
      <c r="S537" s="143">
        <v>0</v>
      </c>
      <c r="T537" s="144">
        <f>S537*H537</f>
        <v>0</v>
      </c>
      <c r="AR537" s="145" t="s">
        <v>225</v>
      </c>
      <c r="AT537" s="145" t="s">
        <v>136</v>
      </c>
      <c r="AU537" s="145" t="s">
        <v>83</v>
      </c>
      <c r="AY537" s="17" t="s">
        <v>133</v>
      </c>
      <c r="BE537" s="146">
        <f>IF(N537="základní",J537,0)</f>
        <v>9544.59</v>
      </c>
      <c r="BF537" s="146">
        <f>IF(N537="snížená",J537,0)</f>
        <v>0</v>
      </c>
      <c r="BG537" s="146">
        <f>IF(N537="zákl. přenesená",J537,0)</f>
        <v>0</v>
      </c>
      <c r="BH537" s="146">
        <f>IF(N537="sníž. přenesená",J537,0)</f>
        <v>0</v>
      </c>
      <c r="BI537" s="146">
        <f>IF(N537="nulová",J537,0)</f>
        <v>0</v>
      </c>
      <c r="BJ537" s="17" t="s">
        <v>81</v>
      </c>
      <c r="BK537" s="146">
        <f>ROUND(I537*H537,2)</f>
        <v>9544.59</v>
      </c>
      <c r="BL537" s="17" t="s">
        <v>225</v>
      </c>
      <c r="BM537" s="145" t="s">
        <v>838</v>
      </c>
    </row>
    <row r="538" spans="2:65" s="12" customFormat="1">
      <c r="B538" s="147"/>
      <c r="D538" s="148" t="s">
        <v>142</v>
      </c>
      <c r="E538" s="149" t="s">
        <v>1</v>
      </c>
      <c r="F538" s="150" t="s">
        <v>363</v>
      </c>
      <c r="H538" s="149" t="s">
        <v>1</v>
      </c>
      <c r="I538" s="151"/>
      <c r="L538" s="147"/>
      <c r="M538" s="152"/>
      <c r="T538" s="153"/>
      <c r="AT538" s="149" t="s">
        <v>142</v>
      </c>
      <c r="AU538" s="149" t="s">
        <v>83</v>
      </c>
      <c r="AV538" s="12" t="s">
        <v>81</v>
      </c>
      <c r="AW538" s="12" t="s">
        <v>30</v>
      </c>
      <c r="AX538" s="12" t="s">
        <v>73</v>
      </c>
      <c r="AY538" s="149" t="s">
        <v>133</v>
      </c>
    </row>
    <row r="539" spans="2:65" s="13" customFormat="1">
      <c r="B539" s="154"/>
      <c r="D539" s="148" t="s">
        <v>142</v>
      </c>
      <c r="E539" s="155" t="s">
        <v>1</v>
      </c>
      <c r="F539" s="156" t="s">
        <v>839</v>
      </c>
      <c r="H539" s="157">
        <v>15.345000000000001</v>
      </c>
      <c r="I539" s="158"/>
      <c r="L539" s="154"/>
      <c r="M539" s="159"/>
      <c r="T539" s="160"/>
      <c r="AT539" s="155" t="s">
        <v>142</v>
      </c>
      <c r="AU539" s="155" t="s">
        <v>83</v>
      </c>
      <c r="AV539" s="13" t="s">
        <v>83</v>
      </c>
      <c r="AW539" s="13" t="s">
        <v>30</v>
      </c>
      <c r="AX539" s="13" t="s">
        <v>81</v>
      </c>
      <c r="AY539" s="155" t="s">
        <v>133</v>
      </c>
    </row>
    <row r="540" spans="2:65" s="1" customFormat="1" ht="21.75" customHeight="1">
      <c r="B540" s="32"/>
      <c r="C540" s="168" t="s">
        <v>840</v>
      </c>
      <c r="D540" s="168" t="s">
        <v>179</v>
      </c>
      <c r="E540" s="169" t="s">
        <v>841</v>
      </c>
      <c r="F540" s="170" t="s">
        <v>842</v>
      </c>
      <c r="G540" s="171" t="s">
        <v>139</v>
      </c>
      <c r="H540" s="172">
        <v>16.88</v>
      </c>
      <c r="I540" s="173">
        <v>537</v>
      </c>
      <c r="J540" s="174">
        <f>ROUND(I540*H540,2)</f>
        <v>9064.56</v>
      </c>
      <c r="K540" s="175"/>
      <c r="L540" s="176"/>
      <c r="M540" s="177" t="s">
        <v>1</v>
      </c>
      <c r="N540" s="178" t="s">
        <v>38</v>
      </c>
      <c r="P540" s="143">
        <f>O540*H540</f>
        <v>0</v>
      </c>
      <c r="Q540" s="143">
        <v>1.14E-2</v>
      </c>
      <c r="R540" s="143">
        <f>Q540*H540</f>
        <v>0.19243199999999999</v>
      </c>
      <c r="S540" s="143">
        <v>0</v>
      </c>
      <c r="T540" s="144">
        <f>S540*H540</f>
        <v>0</v>
      </c>
      <c r="AR540" s="145" t="s">
        <v>334</v>
      </c>
      <c r="AT540" s="145" t="s">
        <v>179</v>
      </c>
      <c r="AU540" s="145" t="s">
        <v>83</v>
      </c>
      <c r="AY540" s="17" t="s">
        <v>133</v>
      </c>
      <c r="BE540" s="146">
        <f>IF(N540="základní",J540,0)</f>
        <v>9064.56</v>
      </c>
      <c r="BF540" s="146">
        <f>IF(N540="snížená",J540,0)</f>
        <v>0</v>
      </c>
      <c r="BG540" s="146">
        <f>IF(N540="zákl. přenesená",J540,0)</f>
        <v>0</v>
      </c>
      <c r="BH540" s="146">
        <f>IF(N540="sníž. přenesená",J540,0)</f>
        <v>0</v>
      </c>
      <c r="BI540" s="146">
        <f>IF(N540="nulová",J540,0)</f>
        <v>0</v>
      </c>
      <c r="BJ540" s="17" t="s">
        <v>81</v>
      </c>
      <c r="BK540" s="146">
        <f>ROUND(I540*H540,2)</f>
        <v>9064.56</v>
      </c>
      <c r="BL540" s="17" t="s">
        <v>225</v>
      </c>
      <c r="BM540" s="145" t="s">
        <v>843</v>
      </c>
    </row>
    <row r="541" spans="2:65" s="13" customFormat="1">
      <c r="B541" s="154"/>
      <c r="D541" s="148" t="s">
        <v>142</v>
      </c>
      <c r="F541" s="156" t="s">
        <v>844</v>
      </c>
      <c r="H541" s="157">
        <v>16.88</v>
      </c>
      <c r="I541" s="158"/>
      <c r="L541" s="154"/>
      <c r="M541" s="159"/>
      <c r="T541" s="160"/>
      <c r="AT541" s="155" t="s">
        <v>142</v>
      </c>
      <c r="AU541" s="155" t="s">
        <v>83</v>
      </c>
      <c r="AV541" s="13" t="s">
        <v>83</v>
      </c>
      <c r="AW541" s="13" t="s">
        <v>4</v>
      </c>
      <c r="AX541" s="13" t="s">
        <v>81</v>
      </c>
      <c r="AY541" s="155" t="s">
        <v>133</v>
      </c>
    </row>
    <row r="542" spans="2:65" s="1" customFormat="1" ht="24.15" customHeight="1">
      <c r="B542" s="32"/>
      <c r="C542" s="133" t="s">
        <v>845</v>
      </c>
      <c r="D542" s="133" t="s">
        <v>136</v>
      </c>
      <c r="E542" s="134" t="s">
        <v>846</v>
      </c>
      <c r="F542" s="135" t="s">
        <v>847</v>
      </c>
      <c r="G542" s="136" t="s">
        <v>160</v>
      </c>
      <c r="H542" s="137">
        <v>26.47</v>
      </c>
      <c r="I542" s="138">
        <v>1320</v>
      </c>
      <c r="J542" s="139">
        <f>ROUND(I542*H542,2)</f>
        <v>34940.400000000001</v>
      </c>
      <c r="K542" s="140"/>
      <c r="L542" s="32"/>
      <c r="M542" s="141" t="s">
        <v>1</v>
      </c>
      <c r="N542" s="142" t="s">
        <v>38</v>
      </c>
      <c r="P542" s="143">
        <f>O542*H542</f>
        <v>0</v>
      </c>
      <c r="Q542" s="143">
        <v>3.0000000000000001E-5</v>
      </c>
      <c r="R542" s="143">
        <f>Q542*H542</f>
        <v>7.9409999999999995E-4</v>
      </c>
      <c r="S542" s="143">
        <v>0</v>
      </c>
      <c r="T542" s="144">
        <f>S542*H542</f>
        <v>0</v>
      </c>
      <c r="AR542" s="145" t="s">
        <v>225</v>
      </c>
      <c r="AT542" s="145" t="s">
        <v>136</v>
      </c>
      <c r="AU542" s="145" t="s">
        <v>83</v>
      </c>
      <c r="AY542" s="17" t="s">
        <v>133</v>
      </c>
      <c r="BE542" s="146">
        <f>IF(N542="základní",J542,0)</f>
        <v>34940.400000000001</v>
      </c>
      <c r="BF542" s="146">
        <f>IF(N542="snížená",J542,0)</f>
        <v>0</v>
      </c>
      <c r="BG542" s="146">
        <f>IF(N542="zákl. přenesená",J542,0)</f>
        <v>0</v>
      </c>
      <c r="BH542" s="146">
        <f>IF(N542="sníž. přenesená",J542,0)</f>
        <v>0</v>
      </c>
      <c r="BI542" s="146">
        <f>IF(N542="nulová",J542,0)</f>
        <v>0</v>
      </c>
      <c r="BJ542" s="17" t="s">
        <v>81</v>
      </c>
      <c r="BK542" s="146">
        <f>ROUND(I542*H542,2)</f>
        <v>34940.400000000001</v>
      </c>
      <c r="BL542" s="17" t="s">
        <v>225</v>
      </c>
      <c r="BM542" s="145" t="s">
        <v>848</v>
      </c>
    </row>
    <row r="543" spans="2:65" s="13" customFormat="1">
      <c r="B543" s="154"/>
      <c r="D543" s="148" t="s">
        <v>142</v>
      </c>
      <c r="E543" s="155" t="s">
        <v>1</v>
      </c>
      <c r="F543" s="156" t="s">
        <v>849</v>
      </c>
      <c r="H543" s="157">
        <v>26.47</v>
      </c>
      <c r="I543" s="158"/>
      <c r="L543" s="154"/>
      <c r="M543" s="159"/>
      <c r="T543" s="160"/>
      <c r="AT543" s="155" t="s">
        <v>142</v>
      </c>
      <c r="AU543" s="155" t="s">
        <v>83</v>
      </c>
      <c r="AV543" s="13" t="s">
        <v>83</v>
      </c>
      <c r="AW543" s="13" t="s">
        <v>30</v>
      </c>
      <c r="AX543" s="13" t="s">
        <v>81</v>
      </c>
      <c r="AY543" s="155" t="s">
        <v>133</v>
      </c>
    </row>
    <row r="544" spans="2:65" s="1" customFormat="1" ht="24.15" customHeight="1">
      <c r="B544" s="32"/>
      <c r="C544" s="133" t="s">
        <v>850</v>
      </c>
      <c r="D544" s="133" t="s">
        <v>136</v>
      </c>
      <c r="E544" s="134" t="s">
        <v>851</v>
      </c>
      <c r="F544" s="135" t="s">
        <v>852</v>
      </c>
      <c r="G544" s="136" t="s">
        <v>139</v>
      </c>
      <c r="H544" s="137">
        <v>108.41</v>
      </c>
      <c r="I544" s="138">
        <v>69</v>
      </c>
      <c r="J544" s="139">
        <f>ROUND(I544*H544,2)</f>
        <v>7480.29</v>
      </c>
      <c r="K544" s="140"/>
      <c r="L544" s="32"/>
      <c r="M544" s="141" t="s">
        <v>1</v>
      </c>
      <c r="N544" s="142" t="s">
        <v>38</v>
      </c>
      <c r="P544" s="143">
        <f>O544*H544</f>
        <v>0</v>
      </c>
      <c r="Q544" s="143">
        <v>0</v>
      </c>
      <c r="R544" s="143">
        <f>Q544*H544</f>
        <v>0</v>
      </c>
      <c r="S544" s="143">
        <v>2.4E-2</v>
      </c>
      <c r="T544" s="144">
        <f>S544*H544</f>
        <v>2.6018400000000002</v>
      </c>
      <c r="AR544" s="145" t="s">
        <v>225</v>
      </c>
      <c r="AT544" s="145" t="s">
        <v>136</v>
      </c>
      <c r="AU544" s="145" t="s">
        <v>83</v>
      </c>
      <c r="AY544" s="17" t="s">
        <v>133</v>
      </c>
      <c r="BE544" s="146">
        <f>IF(N544="základní",J544,0)</f>
        <v>7480.29</v>
      </c>
      <c r="BF544" s="146">
        <f>IF(N544="snížená",J544,0)</f>
        <v>0</v>
      </c>
      <c r="BG544" s="146">
        <f>IF(N544="zákl. přenesená",J544,0)</f>
        <v>0</v>
      </c>
      <c r="BH544" s="146">
        <f>IF(N544="sníž. přenesená",J544,0)</f>
        <v>0</v>
      </c>
      <c r="BI544" s="146">
        <f>IF(N544="nulová",J544,0)</f>
        <v>0</v>
      </c>
      <c r="BJ544" s="17" t="s">
        <v>81</v>
      </c>
      <c r="BK544" s="146">
        <f>ROUND(I544*H544,2)</f>
        <v>7480.29</v>
      </c>
      <c r="BL544" s="17" t="s">
        <v>225</v>
      </c>
      <c r="BM544" s="145" t="s">
        <v>853</v>
      </c>
    </row>
    <row r="545" spans="2:65" s="1" customFormat="1" ht="21.75" customHeight="1">
      <c r="B545" s="32"/>
      <c r="C545" s="133" t="s">
        <v>854</v>
      </c>
      <c r="D545" s="133" t="s">
        <v>136</v>
      </c>
      <c r="E545" s="134" t="s">
        <v>855</v>
      </c>
      <c r="F545" s="135" t="s">
        <v>856</v>
      </c>
      <c r="G545" s="136" t="s">
        <v>139</v>
      </c>
      <c r="H545" s="137">
        <v>108.41</v>
      </c>
      <c r="I545" s="138">
        <v>116</v>
      </c>
      <c r="J545" s="139">
        <f>ROUND(I545*H545,2)</f>
        <v>12575.56</v>
      </c>
      <c r="K545" s="140"/>
      <c r="L545" s="32"/>
      <c r="M545" s="141" t="s">
        <v>1</v>
      </c>
      <c r="N545" s="142" t="s">
        <v>38</v>
      </c>
      <c r="P545" s="143">
        <f>O545*H545</f>
        <v>0</v>
      </c>
      <c r="Q545" s="143">
        <v>0</v>
      </c>
      <c r="R545" s="143">
        <f>Q545*H545</f>
        <v>0</v>
      </c>
      <c r="S545" s="143">
        <v>1.4E-2</v>
      </c>
      <c r="T545" s="144">
        <f>S545*H545</f>
        <v>1.5177400000000001</v>
      </c>
      <c r="AR545" s="145" t="s">
        <v>225</v>
      </c>
      <c r="AT545" s="145" t="s">
        <v>136</v>
      </c>
      <c r="AU545" s="145" t="s">
        <v>83</v>
      </c>
      <c r="AY545" s="17" t="s">
        <v>133</v>
      </c>
      <c r="BE545" s="146">
        <f>IF(N545="základní",J545,0)</f>
        <v>12575.56</v>
      </c>
      <c r="BF545" s="146">
        <f>IF(N545="snížená",J545,0)</f>
        <v>0</v>
      </c>
      <c r="BG545" s="146">
        <f>IF(N545="zákl. přenesená",J545,0)</f>
        <v>0</v>
      </c>
      <c r="BH545" s="146">
        <f>IF(N545="sníž. přenesená",J545,0)</f>
        <v>0</v>
      </c>
      <c r="BI545" s="146">
        <f>IF(N545="nulová",J545,0)</f>
        <v>0</v>
      </c>
      <c r="BJ545" s="17" t="s">
        <v>81</v>
      </c>
      <c r="BK545" s="146">
        <f>ROUND(I545*H545,2)</f>
        <v>12575.56</v>
      </c>
      <c r="BL545" s="17" t="s">
        <v>225</v>
      </c>
      <c r="BM545" s="145" t="s">
        <v>857</v>
      </c>
    </row>
    <row r="546" spans="2:65" s="1" customFormat="1" ht="24.15" customHeight="1">
      <c r="B546" s="32"/>
      <c r="C546" s="133" t="s">
        <v>858</v>
      </c>
      <c r="D546" s="133" t="s">
        <v>136</v>
      </c>
      <c r="E546" s="134" t="s">
        <v>859</v>
      </c>
      <c r="F546" s="135" t="s">
        <v>860</v>
      </c>
      <c r="G546" s="136" t="s">
        <v>160</v>
      </c>
      <c r="H546" s="137">
        <v>256</v>
      </c>
      <c r="I546" s="138">
        <v>171</v>
      </c>
      <c r="J546" s="139">
        <f>ROUND(I546*H546,2)</f>
        <v>43776</v>
      </c>
      <c r="K546" s="140"/>
      <c r="L546" s="32"/>
      <c r="M546" s="141" t="s">
        <v>1</v>
      </c>
      <c r="N546" s="142" t="s">
        <v>38</v>
      </c>
      <c r="P546" s="143">
        <f>O546*H546</f>
        <v>0</v>
      </c>
      <c r="Q546" s="143">
        <v>0</v>
      </c>
      <c r="R546" s="143">
        <f>Q546*H546</f>
        <v>0</v>
      </c>
      <c r="S546" s="143">
        <v>2.5000000000000001E-2</v>
      </c>
      <c r="T546" s="144">
        <f>S546*H546</f>
        <v>6.4</v>
      </c>
      <c r="AR546" s="145" t="s">
        <v>225</v>
      </c>
      <c r="AT546" s="145" t="s">
        <v>136</v>
      </c>
      <c r="AU546" s="145" t="s">
        <v>83</v>
      </c>
      <c r="AY546" s="17" t="s">
        <v>133</v>
      </c>
      <c r="BE546" s="146">
        <f>IF(N546="základní",J546,0)</f>
        <v>43776</v>
      </c>
      <c r="BF546" s="146">
        <f>IF(N546="snížená",J546,0)</f>
        <v>0</v>
      </c>
      <c r="BG546" s="146">
        <f>IF(N546="zákl. přenesená",J546,0)</f>
        <v>0</v>
      </c>
      <c r="BH546" s="146">
        <f>IF(N546="sníž. přenesená",J546,0)</f>
        <v>0</v>
      </c>
      <c r="BI546" s="146">
        <f>IF(N546="nulová",J546,0)</f>
        <v>0</v>
      </c>
      <c r="BJ546" s="17" t="s">
        <v>81</v>
      </c>
      <c r="BK546" s="146">
        <f>ROUND(I546*H546,2)</f>
        <v>43776</v>
      </c>
      <c r="BL546" s="17" t="s">
        <v>225</v>
      </c>
      <c r="BM546" s="145" t="s">
        <v>861</v>
      </c>
    </row>
    <row r="547" spans="2:65" s="12" customFormat="1" ht="20.399999999999999">
      <c r="B547" s="147"/>
      <c r="D547" s="148" t="s">
        <v>142</v>
      </c>
      <c r="E547" s="149" t="s">
        <v>1</v>
      </c>
      <c r="F547" s="150" t="s">
        <v>541</v>
      </c>
      <c r="H547" s="149" t="s">
        <v>1</v>
      </c>
      <c r="I547" s="151"/>
      <c r="L547" s="147"/>
      <c r="M547" s="152"/>
      <c r="T547" s="153"/>
      <c r="AT547" s="149" t="s">
        <v>142</v>
      </c>
      <c r="AU547" s="149" t="s">
        <v>83</v>
      </c>
      <c r="AV547" s="12" t="s">
        <v>81</v>
      </c>
      <c r="AW547" s="12" t="s">
        <v>30</v>
      </c>
      <c r="AX547" s="12" t="s">
        <v>73</v>
      </c>
      <c r="AY547" s="149" t="s">
        <v>133</v>
      </c>
    </row>
    <row r="548" spans="2:65" s="13" customFormat="1">
      <c r="B548" s="154"/>
      <c r="D548" s="148" t="s">
        <v>142</v>
      </c>
      <c r="E548" s="155" t="s">
        <v>1</v>
      </c>
      <c r="F548" s="156" t="s">
        <v>862</v>
      </c>
      <c r="H548" s="157">
        <v>256</v>
      </c>
      <c r="I548" s="158"/>
      <c r="L548" s="154"/>
      <c r="M548" s="159"/>
      <c r="T548" s="160"/>
      <c r="AT548" s="155" t="s">
        <v>142</v>
      </c>
      <c r="AU548" s="155" t="s">
        <v>83</v>
      </c>
      <c r="AV548" s="13" t="s">
        <v>83</v>
      </c>
      <c r="AW548" s="13" t="s">
        <v>30</v>
      </c>
      <c r="AX548" s="13" t="s">
        <v>81</v>
      </c>
      <c r="AY548" s="155" t="s">
        <v>133</v>
      </c>
    </row>
    <row r="549" spans="2:65" s="1" customFormat="1" ht="24.15" customHeight="1">
      <c r="B549" s="32"/>
      <c r="C549" s="133" t="s">
        <v>863</v>
      </c>
      <c r="D549" s="133" t="s">
        <v>136</v>
      </c>
      <c r="E549" s="134" t="s">
        <v>864</v>
      </c>
      <c r="F549" s="135" t="s">
        <v>865</v>
      </c>
      <c r="G549" s="136" t="s">
        <v>139</v>
      </c>
      <c r="H549" s="137">
        <v>97.635000000000005</v>
      </c>
      <c r="I549" s="138">
        <v>259</v>
      </c>
      <c r="J549" s="139">
        <f>ROUND(I549*H549,2)</f>
        <v>25287.47</v>
      </c>
      <c r="K549" s="140"/>
      <c r="L549" s="32"/>
      <c r="M549" s="141" t="s">
        <v>1</v>
      </c>
      <c r="N549" s="142" t="s">
        <v>38</v>
      </c>
      <c r="P549" s="143">
        <f>O549*H549</f>
        <v>0</v>
      </c>
      <c r="Q549" s="143">
        <v>0</v>
      </c>
      <c r="R549" s="143">
        <f>Q549*H549</f>
        <v>0</v>
      </c>
      <c r="S549" s="143">
        <v>0.04</v>
      </c>
      <c r="T549" s="144">
        <f>S549*H549</f>
        <v>3.9054000000000002</v>
      </c>
      <c r="AR549" s="145" t="s">
        <v>225</v>
      </c>
      <c r="AT549" s="145" t="s">
        <v>136</v>
      </c>
      <c r="AU549" s="145" t="s">
        <v>83</v>
      </c>
      <c r="AY549" s="17" t="s">
        <v>133</v>
      </c>
      <c r="BE549" s="146">
        <f>IF(N549="základní",J549,0)</f>
        <v>25287.47</v>
      </c>
      <c r="BF549" s="146">
        <f>IF(N549="snížená",J549,0)</f>
        <v>0</v>
      </c>
      <c r="BG549" s="146">
        <f>IF(N549="zákl. přenesená",J549,0)</f>
        <v>0</v>
      </c>
      <c r="BH549" s="146">
        <f>IF(N549="sníž. přenesená",J549,0)</f>
        <v>0</v>
      </c>
      <c r="BI549" s="146">
        <f>IF(N549="nulová",J549,0)</f>
        <v>0</v>
      </c>
      <c r="BJ549" s="17" t="s">
        <v>81</v>
      </c>
      <c r="BK549" s="146">
        <f>ROUND(I549*H549,2)</f>
        <v>25287.47</v>
      </c>
      <c r="BL549" s="17" t="s">
        <v>225</v>
      </c>
      <c r="BM549" s="145" t="s">
        <v>866</v>
      </c>
    </row>
    <row r="550" spans="2:65" s="12" customFormat="1">
      <c r="B550" s="147"/>
      <c r="D550" s="148" t="s">
        <v>142</v>
      </c>
      <c r="E550" s="149" t="s">
        <v>1</v>
      </c>
      <c r="F550" s="150" t="s">
        <v>338</v>
      </c>
      <c r="H550" s="149" t="s">
        <v>1</v>
      </c>
      <c r="I550" s="151"/>
      <c r="L550" s="147"/>
      <c r="M550" s="152"/>
      <c r="T550" s="153"/>
      <c r="AT550" s="149" t="s">
        <v>142</v>
      </c>
      <c r="AU550" s="149" t="s">
        <v>83</v>
      </c>
      <c r="AV550" s="12" t="s">
        <v>81</v>
      </c>
      <c r="AW550" s="12" t="s">
        <v>30</v>
      </c>
      <c r="AX550" s="12" t="s">
        <v>73</v>
      </c>
      <c r="AY550" s="149" t="s">
        <v>133</v>
      </c>
    </row>
    <row r="551" spans="2:65" s="13" customFormat="1">
      <c r="B551" s="154"/>
      <c r="D551" s="148" t="s">
        <v>142</v>
      </c>
      <c r="E551" s="155" t="s">
        <v>1</v>
      </c>
      <c r="F551" s="156" t="s">
        <v>354</v>
      </c>
      <c r="H551" s="157">
        <v>97.635000000000005</v>
      </c>
      <c r="I551" s="158"/>
      <c r="L551" s="154"/>
      <c r="M551" s="159"/>
      <c r="T551" s="160"/>
      <c r="AT551" s="155" t="s">
        <v>142</v>
      </c>
      <c r="AU551" s="155" t="s">
        <v>83</v>
      </c>
      <c r="AV551" s="13" t="s">
        <v>83</v>
      </c>
      <c r="AW551" s="13" t="s">
        <v>30</v>
      </c>
      <c r="AX551" s="13" t="s">
        <v>81</v>
      </c>
      <c r="AY551" s="155" t="s">
        <v>133</v>
      </c>
    </row>
    <row r="552" spans="2:65" s="1" customFormat="1" ht="33" customHeight="1">
      <c r="B552" s="32"/>
      <c r="C552" s="133" t="s">
        <v>867</v>
      </c>
      <c r="D552" s="133" t="s">
        <v>136</v>
      </c>
      <c r="E552" s="134" t="s">
        <v>868</v>
      </c>
      <c r="F552" s="135" t="s">
        <v>869</v>
      </c>
      <c r="G552" s="136" t="s">
        <v>169</v>
      </c>
      <c r="H552" s="137">
        <v>6.508</v>
      </c>
      <c r="I552" s="138">
        <v>3135</v>
      </c>
      <c r="J552" s="139">
        <f>ROUND(I552*H552,2)</f>
        <v>20402.580000000002</v>
      </c>
      <c r="K552" s="140"/>
      <c r="L552" s="32"/>
      <c r="M552" s="141" t="s">
        <v>1</v>
      </c>
      <c r="N552" s="142" t="s">
        <v>38</v>
      </c>
      <c r="P552" s="143">
        <f>O552*H552</f>
        <v>0</v>
      </c>
      <c r="Q552" s="143">
        <v>0</v>
      </c>
      <c r="R552" s="143">
        <f>Q552*H552</f>
        <v>0</v>
      </c>
      <c r="S552" s="143">
        <v>0</v>
      </c>
      <c r="T552" s="144">
        <f>S552*H552</f>
        <v>0</v>
      </c>
      <c r="AR552" s="145" t="s">
        <v>225</v>
      </c>
      <c r="AT552" s="145" t="s">
        <v>136</v>
      </c>
      <c r="AU552" s="145" t="s">
        <v>83</v>
      </c>
      <c r="AY552" s="17" t="s">
        <v>133</v>
      </c>
      <c r="BE552" s="146">
        <f>IF(N552="základní",J552,0)</f>
        <v>20402.580000000002</v>
      </c>
      <c r="BF552" s="146">
        <f>IF(N552="snížená",J552,0)</f>
        <v>0</v>
      </c>
      <c r="BG552" s="146">
        <f>IF(N552="zákl. přenesená",J552,0)</f>
        <v>0</v>
      </c>
      <c r="BH552" s="146">
        <f>IF(N552="sníž. přenesená",J552,0)</f>
        <v>0</v>
      </c>
      <c r="BI552" s="146">
        <f>IF(N552="nulová",J552,0)</f>
        <v>0</v>
      </c>
      <c r="BJ552" s="17" t="s">
        <v>81</v>
      </c>
      <c r="BK552" s="146">
        <f>ROUND(I552*H552,2)</f>
        <v>20402.580000000002</v>
      </c>
      <c r="BL552" s="17" t="s">
        <v>225</v>
      </c>
      <c r="BM552" s="145" t="s">
        <v>870</v>
      </c>
    </row>
    <row r="553" spans="2:65" s="11" customFormat="1" ht="22.8" customHeight="1">
      <c r="B553" s="121"/>
      <c r="D553" s="122" t="s">
        <v>72</v>
      </c>
      <c r="E553" s="131" t="s">
        <v>871</v>
      </c>
      <c r="F553" s="131" t="s">
        <v>872</v>
      </c>
      <c r="I553" s="124"/>
      <c r="J553" s="132">
        <f>BK553</f>
        <v>248317.56</v>
      </c>
      <c r="L553" s="121"/>
      <c r="M553" s="126"/>
      <c r="P553" s="127">
        <f>SUM(P554:P576)</f>
        <v>0</v>
      </c>
      <c r="R553" s="127">
        <f>SUM(R554:R576)</f>
        <v>3.3133009799999997</v>
      </c>
      <c r="T553" s="128">
        <f>SUM(T554:T576)</f>
        <v>0</v>
      </c>
      <c r="AR553" s="122" t="s">
        <v>83</v>
      </c>
      <c r="AT553" s="129" t="s">
        <v>72</v>
      </c>
      <c r="AU553" s="129" t="s">
        <v>81</v>
      </c>
      <c r="AY553" s="122" t="s">
        <v>133</v>
      </c>
      <c r="BK553" s="130">
        <f>SUM(BK554:BK576)</f>
        <v>248317.56</v>
      </c>
    </row>
    <row r="554" spans="2:65" s="1" customFormat="1" ht="24.15" customHeight="1">
      <c r="B554" s="32"/>
      <c r="C554" s="133" t="s">
        <v>873</v>
      </c>
      <c r="D554" s="133" t="s">
        <v>136</v>
      </c>
      <c r="E554" s="134" t="s">
        <v>874</v>
      </c>
      <c r="F554" s="135" t="s">
        <v>875</v>
      </c>
      <c r="G554" s="136" t="s">
        <v>139</v>
      </c>
      <c r="H554" s="137">
        <v>222.30699999999999</v>
      </c>
      <c r="I554" s="138">
        <v>843</v>
      </c>
      <c r="J554" s="139">
        <f>ROUND(I554*H554,2)</f>
        <v>187404.79999999999</v>
      </c>
      <c r="K554" s="140"/>
      <c r="L554" s="32"/>
      <c r="M554" s="141" t="s">
        <v>1</v>
      </c>
      <c r="N554" s="142" t="s">
        <v>38</v>
      </c>
      <c r="P554" s="143">
        <f>O554*H554</f>
        <v>0</v>
      </c>
      <c r="Q554" s="143">
        <v>1.3860000000000001E-2</v>
      </c>
      <c r="R554" s="143">
        <f>Q554*H554</f>
        <v>3.0811750199999999</v>
      </c>
      <c r="S554" s="143">
        <v>0</v>
      </c>
      <c r="T554" s="144">
        <f>S554*H554</f>
        <v>0</v>
      </c>
      <c r="AR554" s="145" t="s">
        <v>225</v>
      </c>
      <c r="AT554" s="145" t="s">
        <v>136</v>
      </c>
      <c r="AU554" s="145" t="s">
        <v>83</v>
      </c>
      <c r="AY554" s="17" t="s">
        <v>133</v>
      </c>
      <c r="BE554" s="146">
        <f>IF(N554="základní",J554,0)</f>
        <v>187404.79999999999</v>
      </c>
      <c r="BF554" s="146">
        <f>IF(N554="snížená",J554,0)</f>
        <v>0</v>
      </c>
      <c r="BG554" s="146">
        <f>IF(N554="zákl. přenesená",J554,0)</f>
        <v>0</v>
      </c>
      <c r="BH554" s="146">
        <f>IF(N554="sníž. přenesená",J554,0)</f>
        <v>0</v>
      </c>
      <c r="BI554" s="146">
        <f>IF(N554="nulová",J554,0)</f>
        <v>0</v>
      </c>
      <c r="BJ554" s="17" t="s">
        <v>81</v>
      </c>
      <c r="BK554" s="146">
        <f>ROUND(I554*H554,2)</f>
        <v>187404.79999999999</v>
      </c>
      <c r="BL554" s="17" t="s">
        <v>225</v>
      </c>
      <c r="BM554" s="145" t="s">
        <v>876</v>
      </c>
    </row>
    <row r="555" spans="2:65" s="12" customFormat="1">
      <c r="B555" s="147"/>
      <c r="D555" s="148" t="s">
        <v>142</v>
      </c>
      <c r="E555" s="149" t="s">
        <v>1</v>
      </c>
      <c r="F555" s="150" t="s">
        <v>498</v>
      </c>
      <c r="H555" s="149" t="s">
        <v>1</v>
      </c>
      <c r="I555" s="151"/>
      <c r="L555" s="147"/>
      <c r="M555" s="152"/>
      <c r="T555" s="153"/>
      <c r="AT555" s="149" t="s">
        <v>142</v>
      </c>
      <c r="AU555" s="149" t="s">
        <v>83</v>
      </c>
      <c r="AV555" s="12" t="s">
        <v>81</v>
      </c>
      <c r="AW555" s="12" t="s">
        <v>30</v>
      </c>
      <c r="AX555" s="12" t="s">
        <v>73</v>
      </c>
      <c r="AY555" s="149" t="s">
        <v>133</v>
      </c>
    </row>
    <row r="556" spans="2:65" s="12" customFormat="1">
      <c r="B556" s="147"/>
      <c r="D556" s="148" t="s">
        <v>142</v>
      </c>
      <c r="E556" s="149" t="s">
        <v>1</v>
      </c>
      <c r="F556" s="150" t="s">
        <v>650</v>
      </c>
      <c r="H556" s="149" t="s">
        <v>1</v>
      </c>
      <c r="I556" s="151"/>
      <c r="L556" s="147"/>
      <c r="M556" s="152"/>
      <c r="T556" s="153"/>
      <c r="AT556" s="149" t="s">
        <v>142</v>
      </c>
      <c r="AU556" s="149" t="s">
        <v>83</v>
      </c>
      <c r="AV556" s="12" t="s">
        <v>81</v>
      </c>
      <c r="AW556" s="12" t="s">
        <v>30</v>
      </c>
      <c r="AX556" s="12" t="s">
        <v>73</v>
      </c>
      <c r="AY556" s="149" t="s">
        <v>133</v>
      </c>
    </row>
    <row r="557" spans="2:65" s="13" customFormat="1">
      <c r="B557" s="154"/>
      <c r="D557" s="148" t="s">
        <v>142</v>
      </c>
      <c r="E557" s="155" t="s">
        <v>1</v>
      </c>
      <c r="F557" s="156" t="s">
        <v>877</v>
      </c>
      <c r="H557" s="157">
        <v>124.672</v>
      </c>
      <c r="I557" s="158"/>
      <c r="L557" s="154"/>
      <c r="M557" s="159"/>
      <c r="T557" s="160"/>
      <c r="AT557" s="155" t="s">
        <v>142</v>
      </c>
      <c r="AU557" s="155" t="s">
        <v>83</v>
      </c>
      <c r="AV557" s="13" t="s">
        <v>83</v>
      </c>
      <c r="AW557" s="13" t="s">
        <v>30</v>
      </c>
      <c r="AX557" s="13" t="s">
        <v>73</v>
      </c>
      <c r="AY557" s="155" t="s">
        <v>133</v>
      </c>
    </row>
    <row r="558" spans="2:65" s="12" customFormat="1">
      <c r="B558" s="147"/>
      <c r="D558" s="148" t="s">
        <v>142</v>
      </c>
      <c r="E558" s="149" t="s">
        <v>1</v>
      </c>
      <c r="F558" s="150" t="s">
        <v>338</v>
      </c>
      <c r="H558" s="149" t="s">
        <v>1</v>
      </c>
      <c r="I558" s="151"/>
      <c r="L558" s="147"/>
      <c r="M558" s="152"/>
      <c r="T558" s="153"/>
      <c r="AT558" s="149" t="s">
        <v>142</v>
      </c>
      <c r="AU558" s="149" t="s">
        <v>83</v>
      </c>
      <c r="AV558" s="12" t="s">
        <v>81</v>
      </c>
      <c r="AW558" s="12" t="s">
        <v>30</v>
      </c>
      <c r="AX558" s="12" t="s">
        <v>73</v>
      </c>
      <c r="AY558" s="149" t="s">
        <v>133</v>
      </c>
    </row>
    <row r="559" spans="2:65" s="12" customFormat="1">
      <c r="B559" s="147"/>
      <c r="D559" s="148" t="s">
        <v>142</v>
      </c>
      <c r="E559" s="149" t="s">
        <v>1</v>
      </c>
      <c r="F559" s="150" t="s">
        <v>878</v>
      </c>
      <c r="H559" s="149" t="s">
        <v>1</v>
      </c>
      <c r="I559" s="151"/>
      <c r="L559" s="147"/>
      <c r="M559" s="152"/>
      <c r="T559" s="153"/>
      <c r="AT559" s="149" t="s">
        <v>142</v>
      </c>
      <c r="AU559" s="149" t="s">
        <v>83</v>
      </c>
      <c r="AV559" s="12" t="s">
        <v>81</v>
      </c>
      <c r="AW559" s="12" t="s">
        <v>30</v>
      </c>
      <c r="AX559" s="12" t="s">
        <v>73</v>
      </c>
      <c r="AY559" s="149" t="s">
        <v>133</v>
      </c>
    </row>
    <row r="560" spans="2:65" s="13" customFormat="1">
      <c r="B560" s="154"/>
      <c r="D560" s="148" t="s">
        <v>142</v>
      </c>
      <c r="E560" s="155" t="s">
        <v>1</v>
      </c>
      <c r="F560" s="156" t="s">
        <v>354</v>
      </c>
      <c r="H560" s="157">
        <v>97.635000000000005</v>
      </c>
      <c r="I560" s="158"/>
      <c r="L560" s="154"/>
      <c r="M560" s="159"/>
      <c r="T560" s="160"/>
      <c r="AT560" s="155" t="s">
        <v>142</v>
      </c>
      <c r="AU560" s="155" t="s">
        <v>83</v>
      </c>
      <c r="AV560" s="13" t="s">
        <v>83</v>
      </c>
      <c r="AW560" s="13" t="s">
        <v>30</v>
      </c>
      <c r="AX560" s="13" t="s">
        <v>73</v>
      </c>
      <c r="AY560" s="155" t="s">
        <v>133</v>
      </c>
    </row>
    <row r="561" spans="2:65" s="14" customFormat="1">
      <c r="B561" s="161"/>
      <c r="D561" s="148" t="s">
        <v>142</v>
      </c>
      <c r="E561" s="162" t="s">
        <v>1</v>
      </c>
      <c r="F561" s="163" t="s">
        <v>157</v>
      </c>
      <c r="H561" s="164">
        <v>222.30700000000002</v>
      </c>
      <c r="I561" s="165"/>
      <c r="L561" s="161"/>
      <c r="M561" s="166"/>
      <c r="T561" s="167"/>
      <c r="AT561" s="162" t="s">
        <v>142</v>
      </c>
      <c r="AU561" s="162" t="s">
        <v>83</v>
      </c>
      <c r="AV561" s="14" t="s">
        <v>140</v>
      </c>
      <c r="AW561" s="14" t="s">
        <v>30</v>
      </c>
      <c r="AX561" s="14" t="s">
        <v>81</v>
      </c>
      <c r="AY561" s="162" t="s">
        <v>133</v>
      </c>
    </row>
    <row r="562" spans="2:65" s="1" customFormat="1" ht="16.5" customHeight="1">
      <c r="B562" s="32"/>
      <c r="C562" s="133" t="s">
        <v>879</v>
      </c>
      <c r="D562" s="133" t="s">
        <v>136</v>
      </c>
      <c r="E562" s="134" t="s">
        <v>880</v>
      </c>
      <c r="F562" s="135" t="s">
        <v>881</v>
      </c>
      <c r="G562" s="136" t="s">
        <v>139</v>
      </c>
      <c r="H562" s="137">
        <v>222.30699999999999</v>
      </c>
      <c r="I562" s="138">
        <v>25</v>
      </c>
      <c r="J562" s="139">
        <f>ROUND(I562*H562,2)</f>
        <v>5557.68</v>
      </c>
      <c r="K562" s="140"/>
      <c r="L562" s="32"/>
      <c r="M562" s="141" t="s">
        <v>1</v>
      </c>
      <c r="N562" s="142" t="s">
        <v>38</v>
      </c>
      <c r="P562" s="143">
        <f>O562*H562</f>
        <v>0</v>
      </c>
      <c r="Q562" s="143">
        <v>1E-4</v>
      </c>
      <c r="R562" s="143">
        <f>Q562*H562</f>
        <v>2.2230699999999999E-2</v>
      </c>
      <c r="S562" s="143">
        <v>0</v>
      </c>
      <c r="T562" s="144">
        <f>S562*H562</f>
        <v>0</v>
      </c>
      <c r="AR562" s="145" t="s">
        <v>225</v>
      </c>
      <c r="AT562" s="145" t="s">
        <v>136</v>
      </c>
      <c r="AU562" s="145" t="s">
        <v>83</v>
      </c>
      <c r="AY562" s="17" t="s">
        <v>133</v>
      </c>
      <c r="BE562" s="146">
        <f>IF(N562="základní",J562,0)</f>
        <v>5557.68</v>
      </c>
      <c r="BF562" s="146">
        <f>IF(N562="snížená",J562,0)</f>
        <v>0</v>
      </c>
      <c r="BG562" s="146">
        <f>IF(N562="zákl. přenesená",J562,0)</f>
        <v>0</v>
      </c>
      <c r="BH562" s="146">
        <f>IF(N562="sníž. přenesená",J562,0)</f>
        <v>0</v>
      </c>
      <c r="BI562" s="146">
        <f>IF(N562="nulová",J562,0)</f>
        <v>0</v>
      </c>
      <c r="BJ562" s="17" t="s">
        <v>81</v>
      </c>
      <c r="BK562" s="146">
        <f>ROUND(I562*H562,2)</f>
        <v>5557.68</v>
      </c>
      <c r="BL562" s="17" t="s">
        <v>225</v>
      </c>
      <c r="BM562" s="145" t="s">
        <v>882</v>
      </c>
    </row>
    <row r="563" spans="2:65" s="13" customFormat="1">
      <c r="B563" s="154"/>
      <c r="D563" s="148" t="s">
        <v>142</v>
      </c>
      <c r="E563" s="155" t="s">
        <v>1</v>
      </c>
      <c r="F563" s="156" t="s">
        <v>883</v>
      </c>
      <c r="H563" s="157">
        <v>222.30699999999999</v>
      </c>
      <c r="I563" s="158"/>
      <c r="L563" s="154"/>
      <c r="M563" s="159"/>
      <c r="T563" s="160"/>
      <c r="AT563" s="155" t="s">
        <v>142</v>
      </c>
      <c r="AU563" s="155" t="s">
        <v>83</v>
      </c>
      <c r="AV563" s="13" t="s">
        <v>83</v>
      </c>
      <c r="AW563" s="13" t="s">
        <v>30</v>
      </c>
      <c r="AX563" s="13" t="s">
        <v>81</v>
      </c>
      <c r="AY563" s="155" t="s">
        <v>133</v>
      </c>
    </row>
    <row r="564" spans="2:65" s="1" customFormat="1" ht="16.5" customHeight="1">
      <c r="B564" s="32"/>
      <c r="C564" s="133" t="s">
        <v>884</v>
      </c>
      <c r="D564" s="133" t="s">
        <v>136</v>
      </c>
      <c r="E564" s="134" t="s">
        <v>885</v>
      </c>
      <c r="F564" s="135" t="s">
        <v>886</v>
      </c>
      <c r="G564" s="136" t="s">
        <v>139</v>
      </c>
      <c r="H564" s="137">
        <v>124.672</v>
      </c>
      <c r="I564" s="138">
        <v>50</v>
      </c>
      <c r="J564" s="139">
        <f>ROUND(I564*H564,2)</f>
        <v>6233.6</v>
      </c>
      <c r="K564" s="140"/>
      <c r="L564" s="32"/>
      <c r="M564" s="141" t="s">
        <v>1</v>
      </c>
      <c r="N564" s="142" t="s">
        <v>38</v>
      </c>
      <c r="P564" s="143">
        <f>O564*H564</f>
        <v>0</v>
      </c>
      <c r="Q564" s="143">
        <v>0</v>
      </c>
      <c r="R564" s="143">
        <f>Q564*H564</f>
        <v>0</v>
      </c>
      <c r="S564" s="143">
        <v>0</v>
      </c>
      <c r="T564" s="144">
        <f>S564*H564</f>
        <v>0</v>
      </c>
      <c r="AR564" s="145" t="s">
        <v>225</v>
      </c>
      <c r="AT564" s="145" t="s">
        <v>136</v>
      </c>
      <c r="AU564" s="145" t="s">
        <v>83</v>
      </c>
      <c r="AY564" s="17" t="s">
        <v>133</v>
      </c>
      <c r="BE564" s="146">
        <f>IF(N564="základní",J564,0)</f>
        <v>6233.6</v>
      </c>
      <c r="BF564" s="146">
        <f>IF(N564="snížená",J564,0)</f>
        <v>0</v>
      </c>
      <c r="BG564" s="146">
        <f>IF(N564="zákl. přenesená",J564,0)</f>
        <v>0</v>
      </c>
      <c r="BH564" s="146">
        <f>IF(N564="sníž. přenesená",J564,0)</f>
        <v>0</v>
      </c>
      <c r="BI564" s="146">
        <f>IF(N564="nulová",J564,0)</f>
        <v>0</v>
      </c>
      <c r="BJ564" s="17" t="s">
        <v>81</v>
      </c>
      <c r="BK564" s="146">
        <f>ROUND(I564*H564,2)</f>
        <v>6233.6</v>
      </c>
      <c r="BL564" s="17" t="s">
        <v>225</v>
      </c>
      <c r="BM564" s="145" t="s">
        <v>887</v>
      </c>
    </row>
    <row r="565" spans="2:65" s="12" customFormat="1">
      <c r="B565" s="147"/>
      <c r="D565" s="148" t="s">
        <v>142</v>
      </c>
      <c r="E565" s="149" t="s">
        <v>1</v>
      </c>
      <c r="F565" s="150" t="s">
        <v>498</v>
      </c>
      <c r="H565" s="149" t="s">
        <v>1</v>
      </c>
      <c r="I565" s="151"/>
      <c r="L565" s="147"/>
      <c r="M565" s="152"/>
      <c r="T565" s="153"/>
      <c r="AT565" s="149" t="s">
        <v>142</v>
      </c>
      <c r="AU565" s="149" t="s">
        <v>83</v>
      </c>
      <c r="AV565" s="12" t="s">
        <v>81</v>
      </c>
      <c r="AW565" s="12" t="s">
        <v>30</v>
      </c>
      <c r="AX565" s="12" t="s">
        <v>73</v>
      </c>
      <c r="AY565" s="149" t="s">
        <v>133</v>
      </c>
    </row>
    <row r="566" spans="2:65" s="12" customFormat="1">
      <c r="B566" s="147"/>
      <c r="D566" s="148" t="s">
        <v>142</v>
      </c>
      <c r="E566" s="149" t="s">
        <v>1</v>
      </c>
      <c r="F566" s="150" t="s">
        <v>650</v>
      </c>
      <c r="H566" s="149" t="s">
        <v>1</v>
      </c>
      <c r="I566" s="151"/>
      <c r="L566" s="147"/>
      <c r="M566" s="152"/>
      <c r="T566" s="153"/>
      <c r="AT566" s="149" t="s">
        <v>142</v>
      </c>
      <c r="AU566" s="149" t="s">
        <v>83</v>
      </c>
      <c r="AV566" s="12" t="s">
        <v>81</v>
      </c>
      <c r="AW566" s="12" t="s">
        <v>30</v>
      </c>
      <c r="AX566" s="12" t="s">
        <v>73</v>
      </c>
      <c r="AY566" s="149" t="s">
        <v>133</v>
      </c>
    </row>
    <row r="567" spans="2:65" s="13" customFormat="1">
      <c r="B567" s="154"/>
      <c r="D567" s="148" t="s">
        <v>142</v>
      </c>
      <c r="E567" s="155" t="s">
        <v>1</v>
      </c>
      <c r="F567" s="156" t="s">
        <v>877</v>
      </c>
      <c r="H567" s="157">
        <v>124.672</v>
      </c>
      <c r="I567" s="158"/>
      <c r="L567" s="154"/>
      <c r="M567" s="159"/>
      <c r="T567" s="160"/>
      <c r="AT567" s="155" t="s">
        <v>142</v>
      </c>
      <c r="AU567" s="155" t="s">
        <v>83</v>
      </c>
      <c r="AV567" s="13" t="s">
        <v>83</v>
      </c>
      <c r="AW567" s="13" t="s">
        <v>30</v>
      </c>
      <c r="AX567" s="13" t="s">
        <v>81</v>
      </c>
      <c r="AY567" s="155" t="s">
        <v>133</v>
      </c>
    </row>
    <row r="568" spans="2:65" s="1" customFormat="1" ht="24.15" customHeight="1">
      <c r="B568" s="32"/>
      <c r="C568" s="168" t="s">
        <v>888</v>
      </c>
      <c r="D568" s="168" t="s">
        <v>179</v>
      </c>
      <c r="E568" s="169" t="s">
        <v>889</v>
      </c>
      <c r="F568" s="170" t="s">
        <v>890</v>
      </c>
      <c r="G568" s="171" t="s">
        <v>139</v>
      </c>
      <c r="H568" s="172">
        <v>140.06899999999999</v>
      </c>
      <c r="I568" s="173">
        <v>50</v>
      </c>
      <c r="J568" s="174">
        <f>ROUND(I568*H568,2)</f>
        <v>7003.45</v>
      </c>
      <c r="K568" s="175"/>
      <c r="L568" s="176"/>
      <c r="M568" s="177" t="s">
        <v>1</v>
      </c>
      <c r="N568" s="178" t="s">
        <v>38</v>
      </c>
      <c r="P568" s="143">
        <f>O568*H568</f>
        <v>0</v>
      </c>
      <c r="Q568" s="143">
        <v>1.3999999999999999E-4</v>
      </c>
      <c r="R568" s="143">
        <f>Q568*H568</f>
        <v>1.9609659999999998E-2</v>
      </c>
      <c r="S568" s="143">
        <v>0</v>
      </c>
      <c r="T568" s="144">
        <f>S568*H568</f>
        <v>0</v>
      </c>
      <c r="AR568" s="145" t="s">
        <v>334</v>
      </c>
      <c r="AT568" s="145" t="s">
        <v>179</v>
      </c>
      <c r="AU568" s="145" t="s">
        <v>83</v>
      </c>
      <c r="AY568" s="17" t="s">
        <v>133</v>
      </c>
      <c r="BE568" s="146">
        <f>IF(N568="základní",J568,0)</f>
        <v>7003.45</v>
      </c>
      <c r="BF568" s="146">
        <f>IF(N568="snížená",J568,0)</f>
        <v>0</v>
      </c>
      <c r="BG568" s="146">
        <f>IF(N568="zákl. přenesená",J568,0)</f>
        <v>0</v>
      </c>
      <c r="BH568" s="146">
        <f>IF(N568="sníž. přenesená",J568,0)</f>
        <v>0</v>
      </c>
      <c r="BI568" s="146">
        <f>IF(N568="nulová",J568,0)</f>
        <v>0</v>
      </c>
      <c r="BJ568" s="17" t="s">
        <v>81</v>
      </c>
      <c r="BK568" s="146">
        <f>ROUND(I568*H568,2)</f>
        <v>7003.45</v>
      </c>
      <c r="BL568" s="17" t="s">
        <v>225</v>
      </c>
      <c r="BM568" s="145" t="s">
        <v>891</v>
      </c>
    </row>
    <row r="569" spans="2:65" s="13" customFormat="1">
      <c r="B569" s="154"/>
      <c r="D569" s="148" t="s">
        <v>142</v>
      </c>
      <c r="F569" s="156" t="s">
        <v>892</v>
      </c>
      <c r="H569" s="157">
        <v>140.06899999999999</v>
      </c>
      <c r="I569" s="158"/>
      <c r="L569" s="154"/>
      <c r="M569" s="159"/>
      <c r="T569" s="160"/>
      <c r="AT569" s="155" t="s">
        <v>142</v>
      </c>
      <c r="AU569" s="155" t="s">
        <v>83</v>
      </c>
      <c r="AV569" s="13" t="s">
        <v>83</v>
      </c>
      <c r="AW569" s="13" t="s">
        <v>4</v>
      </c>
      <c r="AX569" s="13" t="s">
        <v>81</v>
      </c>
      <c r="AY569" s="155" t="s">
        <v>133</v>
      </c>
    </row>
    <row r="570" spans="2:65" s="1" customFormat="1" ht="33" customHeight="1">
      <c r="B570" s="32"/>
      <c r="C570" s="133" t="s">
        <v>893</v>
      </c>
      <c r="D570" s="133" t="s">
        <v>136</v>
      </c>
      <c r="E570" s="134" t="s">
        <v>894</v>
      </c>
      <c r="F570" s="135" t="s">
        <v>895</v>
      </c>
      <c r="G570" s="136" t="s">
        <v>176</v>
      </c>
      <c r="H570" s="137">
        <v>2</v>
      </c>
      <c r="I570" s="138">
        <v>500</v>
      </c>
      <c r="J570" s="139">
        <f>ROUND(I570*H570,2)</f>
        <v>1000</v>
      </c>
      <c r="K570" s="140"/>
      <c r="L570" s="32"/>
      <c r="M570" s="141" t="s">
        <v>1</v>
      </c>
      <c r="N570" s="142" t="s">
        <v>38</v>
      </c>
      <c r="P570" s="143">
        <f>O570*H570</f>
        <v>0</v>
      </c>
      <c r="Q570" s="143">
        <v>3.0000000000000001E-5</v>
      </c>
      <c r="R570" s="143">
        <f>Q570*H570</f>
        <v>6.0000000000000002E-5</v>
      </c>
      <c r="S570" s="143">
        <v>0</v>
      </c>
      <c r="T570" s="144">
        <f>S570*H570</f>
        <v>0</v>
      </c>
      <c r="AR570" s="145" t="s">
        <v>225</v>
      </c>
      <c r="AT570" s="145" t="s">
        <v>136</v>
      </c>
      <c r="AU570" s="145" t="s">
        <v>83</v>
      </c>
      <c r="AY570" s="17" t="s">
        <v>133</v>
      </c>
      <c r="BE570" s="146">
        <f>IF(N570="základní",J570,0)</f>
        <v>1000</v>
      </c>
      <c r="BF570" s="146">
        <f>IF(N570="snížená",J570,0)</f>
        <v>0</v>
      </c>
      <c r="BG570" s="146">
        <f>IF(N570="zákl. přenesená",J570,0)</f>
        <v>0</v>
      </c>
      <c r="BH570" s="146">
        <f>IF(N570="sníž. přenesená",J570,0)</f>
        <v>0</v>
      </c>
      <c r="BI570" s="146">
        <f>IF(N570="nulová",J570,0)</f>
        <v>0</v>
      </c>
      <c r="BJ570" s="17" t="s">
        <v>81</v>
      </c>
      <c r="BK570" s="146">
        <f>ROUND(I570*H570,2)</f>
        <v>1000</v>
      </c>
      <c r="BL570" s="17" t="s">
        <v>225</v>
      </c>
      <c r="BM570" s="145" t="s">
        <v>896</v>
      </c>
    </row>
    <row r="571" spans="2:65" s="12" customFormat="1">
      <c r="B571" s="147"/>
      <c r="D571" s="148" t="s">
        <v>142</v>
      </c>
      <c r="E571" s="149" t="s">
        <v>1</v>
      </c>
      <c r="F571" s="150" t="s">
        <v>897</v>
      </c>
      <c r="H571" s="149" t="s">
        <v>1</v>
      </c>
      <c r="I571" s="151"/>
      <c r="L571" s="147"/>
      <c r="M571" s="152"/>
      <c r="T571" s="153"/>
      <c r="AT571" s="149" t="s">
        <v>142</v>
      </c>
      <c r="AU571" s="149" t="s">
        <v>83</v>
      </c>
      <c r="AV571" s="12" t="s">
        <v>81</v>
      </c>
      <c r="AW571" s="12" t="s">
        <v>30</v>
      </c>
      <c r="AX571" s="12" t="s">
        <v>73</v>
      </c>
      <c r="AY571" s="149" t="s">
        <v>133</v>
      </c>
    </row>
    <row r="572" spans="2:65" s="13" customFormat="1">
      <c r="B572" s="154"/>
      <c r="D572" s="148" t="s">
        <v>142</v>
      </c>
      <c r="E572" s="155" t="s">
        <v>1</v>
      </c>
      <c r="F572" s="156" t="s">
        <v>83</v>
      </c>
      <c r="H572" s="157">
        <v>2</v>
      </c>
      <c r="I572" s="158"/>
      <c r="L572" s="154"/>
      <c r="M572" s="159"/>
      <c r="T572" s="160"/>
      <c r="AT572" s="155" t="s">
        <v>142</v>
      </c>
      <c r="AU572" s="155" t="s">
        <v>83</v>
      </c>
      <c r="AV572" s="13" t="s">
        <v>83</v>
      </c>
      <c r="AW572" s="13" t="s">
        <v>30</v>
      </c>
      <c r="AX572" s="13" t="s">
        <v>81</v>
      </c>
      <c r="AY572" s="155" t="s">
        <v>133</v>
      </c>
    </row>
    <row r="573" spans="2:65" s="1" customFormat="1" ht="24.15" customHeight="1">
      <c r="B573" s="32"/>
      <c r="C573" s="168" t="s">
        <v>898</v>
      </c>
      <c r="D573" s="168" t="s">
        <v>179</v>
      </c>
      <c r="E573" s="169" t="s">
        <v>899</v>
      </c>
      <c r="F573" s="170" t="s">
        <v>900</v>
      </c>
      <c r="G573" s="171" t="s">
        <v>176</v>
      </c>
      <c r="H573" s="172">
        <v>2</v>
      </c>
      <c r="I573" s="173">
        <v>3000</v>
      </c>
      <c r="J573" s="174">
        <f>ROUND(I573*H573,2)</f>
        <v>6000</v>
      </c>
      <c r="K573" s="175"/>
      <c r="L573" s="176"/>
      <c r="M573" s="177" t="s">
        <v>1</v>
      </c>
      <c r="N573" s="178" t="s">
        <v>38</v>
      </c>
      <c r="P573" s="143">
        <f>O573*H573</f>
        <v>0</v>
      </c>
      <c r="Q573" s="143">
        <v>4.7000000000000002E-3</v>
      </c>
      <c r="R573" s="143">
        <f>Q573*H573</f>
        <v>9.4000000000000004E-3</v>
      </c>
      <c r="S573" s="143">
        <v>0</v>
      </c>
      <c r="T573" s="144">
        <f>S573*H573</f>
        <v>0</v>
      </c>
      <c r="AR573" s="145" t="s">
        <v>334</v>
      </c>
      <c r="AT573" s="145" t="s">
        <v>179</v>
      </c>
      <c r="AU573" s="145" t="s">
        <v>83</v>
      </c>
      <c r="AY573" s="17" t="s">
        <v>133</v>
      </c>
      <c r="BE573" s="146">
        <f>IF(N573="základní",J573,0)</f>
        <v>6000</v>
      </c>
      <c r="BF573" s="146">
        <f>IF(N573="snížená",J573,0)</f>
        <v>0</v>
      </c>
      <c r="BG573" s="146">
        <f>IF(N573="zákl. přenesená",J573,0)</f>
        <v>0</v>
      </c>
      <c r="BH573" s="146">
        <f>IF(N573="sníž. přenesená",J573,0)</f>
        <v>0</v>
      </c>
      <c r="BI573" s="146">
        <f>IF(N573="nulová",J573,0)</f>
        <v>0</v>
      </c>
      <c r="BJ573" s="17" t="s">
        <v>81</v>
      </c>
      <c r="BK573" s="146">
        <f>ROUND(I573*H573,2)</f>
        <v>6000</v>
      </c>
      <c r="BL573" s="17" t="s">
        <v>225</v>
      </c>
      <c r="BM573" s="145" t="s">
        <v>901</v>
      </c>
    </row>
    <row r="574" spans="2:65" s="1" customFormat="1" ht="21.75" customHeight="1">
      <c r="B574" s="32"/>
      <c r="C574" s="133" t="s">
        <v>902</v>
      </c>
      <c r="D574" s="133" t="s">
        <v>136</v>
      </c>
      <c r="E574" s="134" t="s">
        <v>903</v>
      </c>
      <c r="F574" s="135" t="s">
        <v>904</v>
      </c>
      <c r="G574" s="136" t="s">
        <v>160</v>
      </c>
      <c r="H574" s="137">
        <v>32.64</v>
      </c>
      <c r="I574" s="138">
        <v>581</v>
      </c>
      <c r="J574" s="139">
        <f>ROUND(I574*H574,2)</f>
        <v>18963.84</v>
      </c>
      <c r="K574" s="140"/>
      <c r="L574" s="32"/>
      <c r="M574" s="141" t="s">
        <v>1</v>
      </c>
      <c r="N574" s="142" t="s">
        <v>38</v>
      </c>
      <c r="P574" s="143">
        <f>O574*H574</f>
        <v>0</v>
      </c>
      <c r="Q574" s="143">
        <v>5.5399999999999998E-3</v>
      </c>
      <c r="R574" s="143">
        <f>Q574*H574</f>
        <v>0.1808256</v>
      </c>
      <c r="S574" s="143">
        <v>0</v>
      </c>
      <c r="T574" s="144">
        <f>S574*H574</f>
        <v>0</v>
      </c>
      <c r="AR574" s="145" t="s">
        <v>225</v>
      </c>
      <c r="AT574" s="145" t="s">
        <v>136</v>
      </c>
      <c r="AU574" s="145" t="s">
        <v>83</v>
      </c>
      <c r="AY574" s="17" t="s">
        <v>133</v>
      </c>
      <c r="BE574" s="146">
        <f>IF(N574="základní",J574,0)</f>
        <v>18963.84</v>
      </c>
      <c r="BF574" s="146">
        <f>IF(N574="snížená",J574,0)</f>
        <v>0</v>
      </c>
      <c r="BG574" s="146">
        <f>IF(N574="zákl. přenesená",J574,0)</f>
        <v>0</v>
      </c>
      <c r="BH574" s="146">
        <f>IF(N574="sníž. přenesená",J574,0)</f>
        <v>0</v>
      </c>
      <c r="BI574" s="146">
        <f>IF(N574="nulová",J574,0)</f>
        <v>0</v>
      </c>
      <c r="BJ574" s="17" t="s">
        <v>81</v>
      </c>
      <c r="BK574" s="146">
        <f>ROUND(I574*H574,2)</f>
        <v>18963.84</v>
      </c>
      <c r="BL574" s="17" t="s">
        <v>225</v>
      </c>
      <c r="BM574" s="145" t="s">
        <v>905</v>
      </c>
    </row>
    <row r="575" spans="2:65" s="13" customFormat="1">
      <c r="B575" s="154"/>
      <c r="D575" s="148" t="s">
        <v>142</v>
      </c>
      <c r="E575" s="155" t="s">
        <v>1</v>
      </c>
      <c r="F575" s="156" t="s">
        <v>906</v>
      </c>
      <c r="H575" s="157">
        <v>32.64</v>
      </c>
      <c r="I575" s="158"/>
      <c r="L575" s="154"/>
      <c r="M575" s="159"/>
      <c r="T575" s="160"/>
      <c r="AT575" s="155" t="s">
        <v>142</v>
      </c>
      <c r="AU575" s="155" t="s">
        <v>83</v>
      </c>
      <c r="AV575" s="13" t="s">
        <v>83</v>
      </c>
      <c r="AW575" s="13" t="s">
        <v>30</v>
      </c>
      <c r="AX575" s="13" t="s">
        <v>81</v>
      </c>
      <c r="AY575" s="155" t="s">
        <v>133</v>
      </c>
    </row>
    <row r="576" spans="2:65" s="1" customFormat="1" ht="37.799999999999997" customHeight="1">
      <c r="B576" s="32"/>
      <c r="C576" s="133" t="s">
        <v>907</v>
      </c>
      <c r="D576" s="133" t="s">
        <v>136</v>
      </c>
      <c r="E576" s="134" t="s">
        <v>908</v>
      </c>
      <c r="F576" s="135" t="s">
        <v>909</v>
      </c>
      <c r="G576" s="136" t="s">
        <v>169</v>
      </c>
      <c r="H576" s="137">
        <v>3.3130000000000002</v>
      </c>
      <c r="I576" s="138">
        <v>4876</v>
      </c>
      <c r="J576" s="139">
        <f>ROUND(I576*H576,2)</f>
        <v>16154.19</v>
      </c>
      <c r="K576" s="140"/>
      <c r="L576" s="32"/>
      <c r="M576" s="141" t="s">
        <v>1</v>
      </c>
      <c r="N576" s="142" t="s">
        <v>38</v>
      </c>
      <c r="P576" s="143">
        <f>O576*H576</f>
        <v>0</v>
      </c>
      <c r="Q576" s="143">
        <v>0</v>
      </c>
      <c r="R576" s="143">
        <f>Q576*H576</f>
        <v>0</v>
      </c>
      <c r="S576" s="143">
        <v>0</v>
      </c>
      <c r="T576" s="144">
        <f>S576*H576</f>
        <v>0</v>
      </c>
      <c r="AR576" s="145" t="s">
        <v>225</v>
      </c>
      <c r="AT576" s="145" t="s">
        <v>136</v>
      </c>
      <c r="AU576" s="145" t="s">
        <v>83</v>
      </c>
      <c r="AY576" s="17" t="s">
        <v>133</v>
      </c>
      <c r="BE576" s="146">
        <f>IF(N576="základní",J576,0)</f>
        <v>16154.19</v>
      </c>
      <c r="BF576" s="146">
        <f>IF(N576="snížená",J576,0)</f>
        <v>0</v>
      </c>
      <c r="BG576" s="146">
        <f>IF(N576="zákl. přenesená",J576,0)</f>
        <v>0</v>
      </c>
      <c r="BH576" s="146">
        <f>IF(N576="sníž. přenesená",J576,0)</f>
        <v>0</v>
      </c>
      <c r="BI576" s="146">
        <f>IF(N576="nulová",J576,0)</f>
        <v>0</v>
      </c>
      <c r="BJ576" s="17" t="s">
        <v>81</v>
      </c>
      <c r="BK576" s="146">
        <f>ROUND(I576*H576,2)</f>
        <v>16154.19</v>
      </c>
      <c r="BL576" s="17" t="s">
        <v>225</v>
      </c>
      <c r="BM576" s="145" t="s">
        <v>910</v>
      </c>
    </row>
    <row r="577" spans="2:65" s="11" customFormat="1" ht="22.8" customHeight="1">
      <c r="B577" s="121"/>
      <c r="D577" s="122" t="s">
        <v>72</v>
      </c>
      <c r="E577" s="131" t="s">
        <v>911</v>
      </c>
      <c r="F577" s="131" t="s">
        <v>912</v>
      </c>
      <c r="I577" s="124"/>
      <c r="J577" s="132">
        <f>BK577</f>
        <v>315971.59999999998</v>
      </c>
      <c r="L577" s="121"/>
      <c r="M577" s="126"/>
      <c r="P577" s="127">
        <f>SUM(P578:P600)</f>
        <v>0</v>
      </c>
      <c r="R577" s="127">
        <f>SUM(R578:R600)</f>
        <v>0.50841020000000003</v>
      </c>
      <c r="T577" s="128">
        <f>SUM(T578:T600)</f>
        <v>1.2695689000000001</v>
      </c>
      <c r="AR577" s="122" t="s">
        <v>83</v>
      </c>
      <c r="AT577" s="129" t="s">
        <v>72</v>
      </c>
      <c r="AU577" s="129" t="s">
        <v>81</v>
      </c>
      <c r="AY577" s="122" t="s">
        <v>133</v>
      </c>
      <c r="BK577" s="130">
        <f>SUM(BK578:BK600)</f>
        <v>315971.59999999998</v>
      </c>
    </row>
    <row r="578" spans="2:65" s="1" customFormat="1" ht="16.5" customHeight="1">
      <c r="B578" s="32"/>
      <c r="C578" s="133" t="s">
        <v>913</v>
      </c>
      <c r="D578" s="133" t="s">
        <v>136</v>
      </c>
      <c r="E578" s="134" t="s">
        <v>914</v>
      </c>
      <c r="F578" s="135" t="s">
        <v>915</v>
      </c>
      <c r="G578" s="136" t="s">
        <v>139</v>
      </c>
      <c r="H578" s="137">
        <v>196</v>
      </c>
      <c r="I578" s="138">
        <v>175</v>
      </c>
      <c r="J578" s="139">
        <f>ROUND(I578*H578,2)</f>
        <v>34300</v>
      </c>
      <c r="K578" s="140"/>
      <c r="L578" s="32"/>
      <c r="M578" s="141" t="s">
        <v>1</v>
      </c>
      <c r="N578" s="142" t="s">
        <v>38</v>
      </c>
      <c r="P578" s="143">
        <f>O578*H578</f>
        <v>0</v>
      </c>
      <c r="Q578" s="143">
        <v>0</v>
      </c>
      <c r="R578" s="143">
        <f>Q578*H578</f>
        <v>0</v>
      </c>
      <c r="S578" s="143">
        <v>3.1199999999999999E-3</v>
      </c>
      <c r="T578" s="144">
        <f>S578*H578</f>
        <v>0.61151999999999995</v>
      </c>
      <c r="AR578" s="145" t="s">
        <v>225</v>
      </c>
      <c r="AT578" s="145" t="s">
        <v>136</v>
      </c>
      <c r="AU578" s="145" t="s">
        <v>83</v>
      </c>
      <c r="AY578" s="17" t="s">
        <v>133</v>
      </c>
      <c r="BE578" s="146">
        <f>IF(N578="základní",J578,0)</f>
        <v>34300</v>
      </c>
      <c r="BF578" s="146">
        <f>IF(N578="snížená",J578,0)</f>
        <v>0</v>
      </c>
      <c r="BG578" s="146">
        <f>IF(N578="zákl. přenesená",J578,0)</f>
        <v>0</v>
      </c>
      <c r="BH578" s="146">
        <f>IF(N578="sníž. přenesená",J578,0)</f>
        <v>0</v>
      </c>
      <c r="BI578" s="146">
        <f>IF(N578="nulová",J578,0)</f>
        <v>0</v>
      </c>
      <c r="BJ578" s="17" t="s">
        <v>81</v>
      </c>
      <c r="BK578" s="146">
        <f>ROUND(I578*H578,2)</f>
        <v>34300</v>
      </c>
      <c r="BL578" s="17" t="s">
        <v>225</v>
      </c>
      <c r="BM578" s="145" t="s">
        <v>916</v>
      </c>
    </row>
    <row r="579" spans="2:65" s="1" customFormat="1" ht="16.5" customHeight="1">
      <c r="B579" s="32"/>
      <c r="C579" s="133" t="s">
        <v>917</v>
      </c>
      <c r="D579" s="133" t="s">
        <v>136</v>
      </c>
      <c r="E579" s="134" t="s">
        <v>918</v>
      </c>
      <c r="F579" s="135" t="s">
        <v>919</v>
      </c>
      <c r="G579" s="136" t="s">
        <v>160</v>
      </c>
      <c r="H579" s="137">
        <v>11.25</v>
      </c>
      <c r="I579" s="138">
        <v>110</v>
      </c>
      <c r="J579" s="139">
        <f>ROUND(I579*H579,2)</f>
        <v>1237.5</v>
      </c>
      <c r="K579" s="140"/>
      <c r="L579" s="32"/>
      <c r="M579" s="141" t="s">
        <v>1</v>
      </c>
      <c r="N579" s="142" t="s">
        <v>38</v>
      </c>
      <c r="P579" s="143">
        <f>O579*H579</f>
        <v>0</v>
      </c>
      <c r="Q579" s="143">
        <v>0</v>
      </c>
      <c r="R579" s="143">
        <f>Q579*H579</f>
        <v>0</v>
      </c>
      <c r="S579" s="143">
        <v>1.8699999999999999E-3</v>
      </c>
      <c r="T579" s="144">
        <f>S579*H579</f>
        <v>2.1037500000000001E-2</v>
      </c>
      <c r="AR579" s="145" t="s">
        <v>225</v>
      </c>
      <c r="AT579" s="145" t="s">
        <v>136</v>
      </c>
      <c r="AU579" s="145" t="s">
        <v>83</v>
      </c>
      <c r="AY579" s="17" t="s">
        <v>133</v>
      </c>
      <c r="BE579" s="146">
        <f>IF(N579="základní",J579,0)</f>
        <v>1237.5</v>
      </c>
      <c r="BF579" s="146">
        <f>IF(N579="snížená",J579,0)</f>
        <v>0</v>
      </c>
      <c r="BG579" s="146">
        <f>IF(N579="zákl. přenesená",J579,0)</f>
        <v>0</v>
      </c>
      <c r="BH579" s="146">
        <f>IF(N579="sníž. přenesená",J579,0)</f>
        <v>0</v>
      </c>
      <c r="BI579" s="146">
        <f>IF(N579="nulová",J579,0)</f>
        <v>0</v>
      </c>
      <c r="BJ579" s="17" t="s">
        <v>81</v>
      </c>
      <c r="BK579" s="146">
        <f>ROUND(I579*H579,2)</f>
        <v>1237.5</v>
      </c>
      <c r="BL579" s="17" t="s">
        <v>225</v>
      </c>
      <c r="BM579" s="145" t="s">
        <v>920</v>
      </c>
    </row>
    <row r="580" spans="2:65" s="13" customFormat="1">
      <c r="B580" s="154"/>
      <c r="D580" s="148" t="s">
        <v>142</v>
      </c>
      <c r="E580" s="155" t="s">
        <v>1</v>
      </c>
      <c r="F580" s="156" t="s">
        <v>921</v>
      </c>
      <c r="H580" s="157">
        <v>11.25</v>
      </c>
      <c r="I580" s="158"/>
      <c r="L580" s="154"/>
      <c r="M580" s="159"/>
      <c r="T580" s="160"/>
      <c r="AT580" s="155" t="s">
        <v>142</v>
      </c>
      <c r="AU580" s="155" t="s">
        <v>83</v>
      </c>
      <c r="AV580" s="13" t="s">
        <v>83</v>
      </c>
      <c r="AW580" s="13" t="s">
        <v>30</v>
      </c>
      <c r="AX580" s="13" t="s">
        <v>81</v>
      </c>
      <c r="AY580" s="155" t="s">
        <v>133</v>
      </c>
    </row>
    <row r="581" spans="2:65" s="1" customFormat="1" ht="16.5" customHeight="1">
      <c r="B581" s="32"/>
      <c r="C581" s="133" t="s">
        <v>922</v>
      </c>
      <c r="D581" s="133" t="s">
        <v>136</v>
      </c>
      <c r="E581" s="134" t="s">
        <v>923</v>
      </c>
      <c r="F581" s="135" t="s">
        <v>924</v>
      </c>
      <c r="G581" s="136" t="s">
        <v>160</v>
      </c>
      <c r="H581" s="137">
        <v>27.2</v>
      </c>
      <c r="I581" s="138">
        <v>165</v>
      </c>
      <c r="J581" s="139">
        <f>ROUND(I581*H581,2)</f>
        <v>4488</v>
      </c>
      <c r="K581" s="140"/>
      <c r="L581" s="32"/>
      <c r="M581" s="141" t="s">
        <v>1</v>
      </c>
      <c r="N581" s="142" t="s">
        <v>38</v>
      </c>
      <c r="P581" s="143">
        <f>O581*H581</f>
        <v>0</v>
      </c>
      <c r="Q581" s="143">
        <v>0</v>
      </c>
      <c r="R581" s="143">
        <f>Q581*H581</f>
        <v>0</v>
      </c>
      <c r="S581" s="143">
        <v>1.8699999999999999E-3</v>
      </c>
      <c r="T581" s="144">
        <f>S581*H581</f>
        <v>5.0863999999999999E-2</v>
      </c>
      <c r="AR581" s="145" t="s">
        <v>225</v>
      </c>
      <c r="AT581" s="145" t="s">
        <v>136</v>
      </c>
      <c r="AU581" s="145" t="s">
        <v>83</v>
      </c>
      <c r="AY581" s="17" t="s">
        <v>133</v>
      </c>
      <c r="BE581" s="146">
        <f>IF(N581="základní",J581,0)</f>
        <v>4488</v>
      </c>
      <c r="BF581" s="146">
        <f>IF(N581="snížená",J581,0)</f>
        <v>0</v>
      </c>
      <c r="BG581" s="146">
        <f>IF(N581="zákl. přenesená",J581,0)</f>
        <v>0</v>
      </c>
      <c r="BH581" s="146">
        <f>IF(N581="sníž. přenesená",J581,0)</f>
        <v>0</v>
      </c>
      <c r="BI581" s="146">
        <f>IF(N581="nulová",J581,0)</f>
        <v>0</v>
      </c>
      <c r="BJ581" s="17" t="s">
        <v>81</v>
      </c>
      <c r="BK581" s="146">
        <f>ROUND(I581*H581,2)</f>
        <v>4488</v>
      </c>
      <c r="BL581" s="17" t="s">
        <v>225</v>
      </c>
      <c r="BM581" s="145" t="s">
        <v>925</v>
      </c>
    </row>
    <row r="582" spans="2:65" s="13" customFormat="1">
      <c r="B582" s="154"/>
      <c r="D582" s="148" t="s">
        <v>142</v>
      </c>
      <c r="E582" s="155" t="s">
        <v>1</v>
      </c>
      <c r="F582" s="156" t="s">
        <v>926</v>
      </c>
      <c r="H582" s="157">
        <v>27.2</v>
      </c>
      <c r="I582" s="158"/>
      <c r="L582" s="154"/>
      <c r="M582" s="159"/>
      <c r="T582" s="160"/>
      <c r="AT582" s="155" t="s">
        <v>142</v>
      </c>
      <c r="AU582" s="155" t="s">
        <v>83</v>
      </c>
      <c r="AV582" s="13" t="s">
        <v>83</v>
      </c>
      <c r="AW582" s="13" t="s">
        <v>30</v>
      </c>
      <c r="AX582" s="13" t="s">
        <v>81</v>
      </c>
      <c r="AY582" s="155" t="s">
        <v>133</v>
      </c>
    </row>
    <row r="583" spans="2:65" s="1" customFormat="1" ht="21.75" customHeight="1">
      <c r="B583" s="32"/>
      <c r="C583" s="133" t="s">
        <v>927</v>
      </c>
      <c r="D583" s="133" t="s">
        <v>136</v>
      </c>
      <c r="E583" s="134" t="s">
        <v>928</v>
      </c>
      <c r="F583" s="135" t="s">
        <v>929</v>
      </c>
      <c r="G583" s="136" t="s">
        <v>160</v>
      </c>
      <c r="H583" s="137">
        <v>44.57</v>
      </c>
      <c r="I583" s="138">
        <v>72</v>
      </c>
      <c r="J583" s="139">
        <f>ROUND(I583*H583,2)</f>
        <v>3209.04</v>
      </c>
      <c r="K583" s="140"/>
      <c r="L583" s="32"/>
      <c r="M583" s="141" t="s">
        <v>1</v>
      </c>
      <c r="N583" s="142" t="s">
        <v>38</v>
      </c>
      <c r="P583" s="143">
        <f>O583*H583</f>
        <v>0</v>
      </c>
      <c r="Q583" s="143">
        <v>0</v>
      </c>
      <c r="R583" s="143">
        <f>Q583*H583</f>
        <v>0</v>
      </c>
      <c r="S583" s="143">
        <v>1.7700000000000001E-3</v>
      </c>
      <c r="T583" s="144">
        <f>S583*H583</f>
        <v>7.8888899999999998E-2</v>
      </c>
      <c r="AR583" s="145" t="s">
        <v>225</v>
      </c>
      <c r="AT583" s="145" t="s">
        <v>136</v>
      </c>
      <c r="AU583" s="145" t="s">
        <v>83</v>
      </c>
      <c r="AY583" s="17" t="s">
        <v>133</v>
      </c>
      <c r="BE583" s="146">
        <f>IF(N583="základní",J583,0)</f>
        <v>3209.04</v>
      </c>
      <c r="BF583" s="146">
        <f>IF(N583="snížená",J583,0)</f>
        <v>0</v>
      </c>
      <c r="BG583" s="146">
        <f>IF(N583="zákl. přenesená",J583,0)</f>
        <v>0</v>
      </c>
      <c r="BH583" s="146">
        <f>IF(N583="sníž. přenesená",J583,0)</f>
        <v>0</v>
      </c>
      <c r="BI583" s="146">
        <f>IF(N583="nulová",J583,0)</f>
        <v>0</v>
      </c>
      <c r="BJ583" s="17" t="s">
        <v>81</v>
      </c>
      <c r="BK583" s="146">
        <f>ROUND(I583*H583,2)</f>
        <v>3209.04</v>
      </c>
      <c r="BL583" s="17" t="s">
        <v>225</v>
      </c>
      <c r="BM583" s="145" t="s">
        <v>930</v>
      </c>
    </row>
    <row r="584" spans="2:65" s="13" customFormat="1">
      <c r="B584" s="154"/>
      <c r="D584" s="148" t="s">
        <v>142</v>
      </c>
      <c r="E584" s="155" t="s">
        <v>1</v>
      </c>
      <c r="F584" s="156" t="s">
        <v>931</v>
      </c>
      <c r="H584" s="157">
        <v>44.57</v>
      </c>
      <c r="I584" s="158"/>
      <c r="L584" s="154"/>
      <c r="M584" s="159"/>
      <c r="T584" s="160"/>
      <c r="AT584" s="155" t="s">
        <v>142</v>
      </c>
      <c r="AU584" s="155" t="s">
        <v>83</v>
      </c>
      <c r="AV584" s="13" t="s">
        <v>83</v>
      </c>
      <c r="AW584" s="13" t="s">
        <v>30</v>
      </c>
      <c r="AX584" s="13" t="s">
        <v>81</v>
      </c>
      <c r="AY584" s="155" t="s">
        <v>133</v>
      </c>
    </row>
    <row r="585" spans="2:65" s="1" customFormat="1" ht="16.5" customHeight="1">
      <c r="B585" s="32"/>
      <c r="C585" s="133" t="s">
        <v>932</v>
      </c>
      <c r="D585" s="133" t="s">
        <v>136</v>
      </c>
      <c r="E585" s="134" t="s">
        <v>933</v>
      </c>
      <c r="F585" s="135" t="s">
        <v>934</v>
      </c>
      <c r="G585" s="136" t="s">
        <v>176</v>
      </c>
      <c r="H585" s="137">
        <v>3</v>
      </c>
      <c r="I585" s="138">
        <v>275</v>
      </c>
      <c r="J585" s="139">
        <f>ROUND(I585*H585,2)</f>
        <v>825</v>
      </c>
      <c r="K585" s="140"/>
      <c r="L585" s="32"/>
      <c r="M585" s="141" t="s">
        <v>1</v>
      </c>
      <c r="N585" s="142" t="s">
        <v>38</v>
      </c>
      <c r="P585" s="143">
        <f>O585*H585</f>
        <v>0</v>
      </c>
      <c r="Q585" s="143">
        <v>0</v>
      </c>
      <c r="R585" s="143">
        <f>Q585*H585</f>
        <v>0</v>
      </c>
      <c r="S585" s="143">
        <v>1.4999999999999999E-2</v>
      </c>
      <c r="T585" s="144">
        <f>S585*H585</f>
        <v>4.4999999999999998E-2</v>
      </c>
      <c r="AR585" s="145" t="s">
        <v>225</v>
      </c>
      <c r="AT585" s="145" t="s">
        <v>136</v>
      </c>
      <c r="AU585" s="145" t="s">
        <v>83</v>
      </c>
      <c r="AY585" s="17" t="s">
        <v>133</v>
      </c>
      <c r="BE585" s="146">
        <f>IF(N585="základní",J585,0)</f>
        <v>825</v>
      </c>
      <c r="BF585" s="146">
        <f>IF(N585="snížená",J585,0)</f>
        <v>0</v>
      </c>
      <c r="BG585" s="146">
        <f>IF(N585="zákl. přenesená",J585,0)</f>
        <v>0</v>
      </c>
      <c r="BH585" s="146">
        <f>IF(N585="sníž. přenesená",J585,0)</f>
        <v>0</v>
      </c>
      <c r="BI585" s="146">
        <f>IF(N585="nulová",J585,0)</f>
        <v>0</v>
      </c>
      <c r="BJ585" s="17" t="s">
        <v>81</v>
      </c>
      <c r="BK585" s="146">
        <f>ROUND(I585*H585,2)</f>
        <v>825</v>
      </c>
      <c r="BL585" s="17" t="s">
        <v>225</v>
      </c>
      <c r="BM585" s="145" t="s">
        <v>935</v>
      </c>
    </row>
    <row r="586" spans="2:65" s="1" customFormat="1" ht="16.5" customHeight="1">
      <c r="B586" s="32"/>
      <c r="C586" s="133" t="s">
        <v>936</v>
      </c>
      <c r="D586" s="133" t="s">
        <v>136</v>
      </c>
      <c r="E586" s="134" t="s">
        <v>937</v>
      </c>
      <c r="F586" s="135" t="s">
        <v>938</v>
      </c>
      <c r="G586" s="136" t="s">
        <v>160</v>
      </c>
      <c r="H586" s="137">
        <v>11</v>
      </c>
      <c r="I586" s="138">
        <v>79</v>
      </c>
      <c r="J586" s="139">
        <f>ROUND(I586*H586,2)</f>
        <v>869</v>
      </c>
      <c r="K586" s="140"/>
      <c r="L586" s="32"/>
      <c r="M586" s="141" t="s">
        <v>1</v>
      </c>
      <c r="N586" s="142" t="s">
        <v>38</v>
      </c>
      <c r="P586" s="143">
        <f>O586*H586</f>
        <v>0</v>
      </c>
      <c r="Q586" s="143">
        <v>0</v>
      </c>
      <c r="R586" s="143">
        <f>Q586*H586</f>
        <v>0</v>
      </c>
      <c r="S586" s="143">
        <v>1.75E-3</v>
      </c>
      <c r="T586" s="144">
        <f>S586*H586</f>
        <v>1.925E-2</v>
      </c>
      <c r="AR586" s="145" t="s">
        <v>225</v>
      </c>
      <c r="AT586" s="145" t="s">
        <v>136</v>
      </c>
      <c r="AU586" s="145" t="s">
        <v>83</v>
      </c>
      <c r="AY586" s="17" t="s">
        <v>133</v>
      </c>
      <c r="BE586" s="146">
        <f>IF(N586="základní",J586,0)</f>
        <v>869</v>
      </c>
      <c r="BF586" s="146">
        <f>IF(N586="snížená",J586,0)</f>
        <v>0</v>
      </c>
      <c r="BG586" s="146">
        <f>IF(N586="zákl. přenesená",J586,0)</f>
        <v>0</v>
      </c>
      <c r="BH586" s="146">
        <f>IF(N586="sníž. přenesená",J586,0)</f>
        <v>0</v>
      </c>
      <c r="BI586" s="146">
        <f>IF(N586="nulová",J586,0)</f>
        <v>0</v>
      </c>
      <c r="BJ586" s="17" t="s">
        <v>81</v>
      </c>
      <c r="BK586" s="146">
        <f>ROUND(I586*H586,2)</f>
        <v>869</v>
      </c>
      <c r="BL586" s="17" t="s">
        <v>225</v>
      </c>
      <c r="BM586" s="145" t="s">
        <v>939</v>
      </c>
    </row>
    <row r="587" spans="2:65" s="1" customFormat="1" ht="16.5" customHeight="1">
      <c r="B587" s="32"/>
      <c r="C587" s="133" t="s">
        <v>940</v>
      </c>
      <c r="D587" s="133" t="s">
        <v>136</v>
      </c>
      <c r="E587" s="134" t="s">
        <v>941</v>
      </c>
      <c r="F587" s="135" t="s">
        <v>942</v>
      </c>
      <c r="G587" s="136" t="s">
        <v>160</v>
      </c>
      <c r="H587" s="137">
        <v>44.57</v>
      </c>
      <c r="I587" s="138">
        <v>275</v>
      </c>
      <c r="J587" s="139">
        <f>ROUND(I587*H587,2)</f>
        <v>12256.75</v>
      </c>
      <c r="K587" s="140"/>
      <c r="L587" s="32"/>
      <c r="M587" s="141" t="s">
        <v>1</v>
      </c>
      <c r="N587" s="142" t="s">
        <v>38</v>
      </c>
      <c r="P587" s="143">
        <f>O587*H587</f>
        <v>0</v>
      </c>
      <c r="Q587" s="143">
        <v>0</v>
      </c>
      <c r="R587" s="143">
        <f>Q587*H587</f>
        <v>0</v>
      </c>
      <c r="S587" s="143">
        <v>6.0499999999999998E-3</v>
      </c>
      <c r="T587" s="144">
        <f>S587*H587</f>
        <v>0.26964850000000001</v>
      </c>
      <c r="AR587" s="145" t="s">
        <v>225</v>
      </c>
      <c r="AT587" s="145" t="s">
        <v>136</v>
      </c>
      <c r="AU587" s="145" t="s">
        <v>83</v>
      </c>
      <c r="AY587" s="17" t="s">
        <v>133</v>
      </c>
      <c r="BE587" s="146">
        <f>IF(N587="základní",J587,0)</f>
        <v>12256.75</v>
      </c>
      <c r="BF587" s="146">
        <f>IF(N587="snížená",J587,0)</f>
        <v>0</v>
      </c>
      <c r="BG587" s="146">
        <f>IF(N587="zákl. přenesená",J587,0)</f>
        <v>0</v>
      </c>
      <c r="BH587" s="146">
        <f>IF(N587="sníž. přenesená",J587,0)</f>
        <v>0</v>
      </c>
      <c r="BI587" s="146">
        <f>IF(N587="nulová",J587,0)</f>
        <v>0</v>
      </c>
      <c r="BJ587" s="17" t="s">
        <v>81</v>
      </c>
      <c r="BK587" s="146">
        <f>ROUND(I587*H587,2)</f>
        <v>12256.75</v>
      </c>
      <c r="BL587" s="17" t="s">
        <v>225</v>
      </c>
      <c r="BM587" s="145" t="s">
        <v>943</v>
      </c>
    </row>
    <row r="588" spans="2:65" s="13" customFormat="1">
      <c r="B588" s="154"/>
      <c r="D588" s="148" t="s">
        <v>142</v>
      </c>
      <c r="E588" s="155" t="s">
        <v>1</v>
      </c>
      <c r="F588" s="156" t="s">
        <v>931</v>
      </c>
      <c r="H588" s="157">
        <v>44.57</v>
      </c>
      <c r="I588" s="158"/>
      <c r="L588" s="154"/>
      <c r="M588" s="159"/>
      <c r="T588" s="160"/>
      <c r="AT588" s="155" t="s">
        <v>142</v>
      </c>
      <c r="AU588" s="155" t="s">
        <v>83</v>
      </c>
      <c r="AV588" s="13" t="s">
        <v>83</v>
      </c>
      <c r="AW588" s="13" t="s">
        <v>30</v>
      </c>
      <c r="AX588" s="13" t="s">
        <v>81</v>
      </c>
      <c r="AY588" s="155" t="s">
        <v>133</v>
      </c>
    </row>
    <row r="589" spans="2:65" s="1" customFormat="1" ht="16.5" customHeight="1">
      <c r="B589" s="32"/>
      <c r="C589" s="133" t="s">
        <v>944</v>
      </c>
      <c r="D589" s="133" t="s">
        <v>136</v>
      </c>
      <c r="E589" s="134" t="s">
        <v>945</v>
      </c>
      <c r="F589" s="135" t="s">
        <v>946</v>
      </c>
      <c r="G589" s="136" t="s">
        <v>160</v>
      </c>
      <c r="H589" s="137">
        <v>44</v>
      </c>
      <c r="I589" s="138">
        <v>110</v>
      </c>
      <c r="J589" s="139">
        <f>ROUND(I589*H589,2)</f>
        <v>4840</v>
      </c>
      <c r="K589" s="140"/>
      <c r="L589" s="32"/>
      <c r="M589" s="141" t="s">
        <v>1</v>
      </c>
      <c r="N589" s="142" t="s">
        <v>38</v>
      </c>
      <c r="P589" s="143">
        <f>O589*H589</f>
        <v>0</v>
      </c>
      <c r="Q589" s="143">
        <v>0</v>
      </c>
      <c r="R589" s="143">
        <f>Q589*H589</f>
        <v>0</v>
      </c>
      <c r="S589" s="143">
        <v>3.9399999999999999E-3</v>
      </c>
      <c r="T589" s="144">
        <f>S589*H589</f>
        <v>0.17335999999999999</v>
      </c>
      <c r="AR589" s="145" t="s">
        <v>225</v>
      </c>
      <c r="AT589" s="145" t="s">
        <v>136</v>
      </c>
      <c r="AU589" s="145" t="s">
        <v>83</v>
      </c>
      <c r="AY589" s="17" t="s">
        <v>133</v>
      </c>
      <c r="BE589" s="146">
        <f>IF(N589="základní",J589,0)</f>
        <v>4840</v>
      </c>
      <c r="BF589" s="146">
        <f>IF(N589="snížená",J589,0)</f>
        <v>0</v>
      </c>
      <c r="BG589" s="146">
        <f>IF(N589="zákl. přenesená",J589,0)</f>
        <v>0</v>
      </c>
      <c r="BH589" s="146">
        <f>IF(N589="sníž. přenesená",J589,0)</f>
        <v>0</v>
      </c>
      <c r="BI589" s="146">
        <f>IF(N589="nulová",J589,0)</f>
        <v>0</v>
      </c>
      <c r="BJ589" s="17" t="s">
        <v>81</v>
      </c>
      <c r="BK589" s="146">
        <f>ROUND(I589*H589,2)</f>
        <v>4840</v>
      </c>
      <c r="BL589" s="17" t="s">
        <v>225</v>
      </c>
      <c r="BM589" s="145" t="s">
        <v>947</v>
      </c>
    </row>
    <row r="590" spans="2:65" s="13" customFormat="1">
      <c r="B590" s="154"/>
      <c r="D590" s="148" t="s">
        <v>142</v>
      </c>
      <c r="E590" s="155" t="s">
        <v>1</v>
      </c>
      <c r="F590" s="156" t="s">
        <v>948</v>
      </c>
      <c r="H590" s="157">
        <v>44</v>
      </c>
      <c r="I590" s="158"/>
      <c r="L590" s="154"/>
      <c r="M590" s="159"/>
      <c r="T590" s="160"/>
      <c r="AT590" s="155" t="s">
        <v>142</v>
      </c>
      <c r="AU590" s="155" t="s">
        <v>83</v>
      </c>
      <c r="AV590" s="13" t="s">
        <v>83</v>
      </c>
      <c r="AW590" s="13" t="s">
        <v>30</v>
      </c>
      <c r="AX590" s="13" t="s">
        <v>81</v>
      </c>
      <c r="AY590" s="155" t="s">
        <v>133</v>
      </c>
    </row>
    <row r="591" spans="2:65" s="1" customFormat="1" ht="24.15" customHeight="1">
      <c r="B591" s="32"/>
      <c r="C591" s="133" t="s">
        <v>949</v>
      </c>
      <c r="D591" s="133" t="s">
        <v>136</v>
      </c>
      <c r="E591" s="134" t="s">
        <v>950</v>
      </c>
      <c r="F591" s="135" t="s">
        <v>951</v>
      </c>
      <c r="G591" s="136" t="s">
        <v>160</v>
      </c>
      <c r="H591" s="137">
        <v>34.07</v>
      </c>
      <c r="I591" s="138">
        <v>875</v>
      </c>
      <c r="J591" s="139">
        <f>ROUND(I591*H591,2)</f>
        <v>29811.25</v>
      </c>
      <c r="K591" s="140"/>
      <c r="L591" s="32"/>
      <c r="M591" s="141" t="s">
        <v>1</v>
      </c>
      <c r="N591" s="142" t="s">
        <v>38</v>
      </c>
      <c r="P591" s="143">
        <f>O591*H591</f>
        <v>0</v>
      </c>
      <c r="Q591" s="143">
        <v>4.5199999999999997E-3</v>
      </c>
      <c r="R591" s="143">
        <f>Q591*H591</f>
        <v>0.15399639999999998</v>
      </c>
      <c r="S591" s="143">
        <v>0</v>
      </c>
      <c r="T591" s="144">
        <f>S591*H591</f>
        <v>0</v>
      </c>
      <c r="AR591" s="145" t="s">
        <v>225</v>
      </c>
      <c r="AT591" s="145" t="s">
        <v>136</v>
      </c>
      <c r="AU591" s="145" t="s">
        <v>83</v>
      </c>
      <c r="AY591" s="17" t="s">
        <v>133</v>
      </c>
      <c r="BE591" s="146">
        <f>IF(N591="základní",J591,0)</f>
        <v>29811.25</v>
      </c>
      <c r="BF591" s="146">
        <f>IF(N591="snížená",J591,0)</f>
        <v>0</v>
      </c>
      <c r="BG591" s="146">
        <f>IF(N591="zákl. přenesená",J591,0)</f>
        <v>0</v>
      </c>
      <c r="BH591" s="146">
        <f>IF(N591="sníž. přenesená",J591,0)</f>
        <v>0</v>
      </c>
      <c r="BI591" s="146">
        <f>IF(N591="nulová",J591,0)</f>
        <v>0</v>
      </c>
      <c r="BJ591" s="17" t="s">
        <v>81</v>
      </c>
      <c r="BK591" s="146">
        <f>ROUND(I591*H591,2)</f>
        <v>29811.25</v>
      </c>
      <c r="BL591" s="17" t="s">
        <v>225</v>
      </c>
      <c r="BM591" s="145" t="s">
        <v>952</v>
      </c>
    </row>
    <row r="592" spans="2:65" s="1" customFormat="1" ht="24.15" customHeight="1">
      <c r="B592" s="32"/>
      <c r="C592" s="133" t="s">
        <v>953</v>
      </c>
      <c r="D592" s="133" t="s">
        <v>136</v>
      </c>
      <c r="E592" s="134" t="s">
        <v>954</v>
      </c>
      <c r="F592" s="135" t="s">
        <v>955</v>
      </c>
      <c r="G592" s="136" t="s">
        <v>160</v>
      </c>
      <c r="H592" s="137">
        <v>2.1</v>
      </c>
      <c r="I592" s="138">
        <v>968</v>
      </c>
      <c r="J592" s="139">
        <f>ROUND(I592*H592,2)</f>
        <v>2032.8</v>
      </c>
      <c r="K592" s="140"/>
      <c r="L592" s="32"/>
      <c r="M592" s="141" t="s">
        <v>1</v>
      </c>
      <c r="N592" s="142" t="s">
        <v>38</v>
      </c>
      <c r="P592" s="143">
        <f>O592*H592</f>
        <v>0</v>
      </c>
      <c r="Q592" s="143">
        <v>1.1199999999999999E-3</v>
      </c>
      <c r="R592" s="143">
        <f>Q592*H592</f>
        <v>2.3519999999999999E-3</v>
      </c>
      <c r="S592" s="143">
        <v>0</v>
      </c>
      <c r="T592" s="144">
        <f>S592*H592</f>
        <v>0</v>
      </c>
      <c r="AR592" s="145" t="s">
        <v>225</v>
      </c>
      <c r="AT592" s="145" t="s">
        <v>136</v>
      </c>
      <c r="AU592" s="145" t="s">
        <v>83</v>
      </c>
      <c r="AY592" s="17" t="s">
        <v>133</v>
      </c>
      <c r="BE592" s="146">
        <f>IF(N592="základní",J592,0)</f>
        <v>2032.8</v>
      </c>
      <c r="BF592" s="146">
        <f>IF(N592="snížená",J592,0)</f>
        <v>0</v>
      </c>
      <c r="BG592" s="146">
        <f>IF(N592="zákl. přenesená",J592,0)</f>
        <v>0</v>
      </c>
      <c r="BH592" s="146">
        <f>IF(N592="sníž. přenesená",J592,0)</f>
        <v>0</v>
      </c>
      <c r="BI592" s="146">
        <f>IF(N592="nulová",J592,0)</f>
        <v>0</v>
      </c>
      <c r="BJ592" s="17" t="s">
        <v>81</v>
      </c>
      <c r="BK592" s="146">
        <f>ROUND(I592*H592,2)</f>
        <v>2032.8</v>
      </c>
      <c r="BL592" s="17" t="s">
        <v>225</v>
      </c>
      <c r="BM592" s="145" t="s">
        <v>956</v>
      </c>
    </row>
    <row r="593" spans="2:65" s="13" customFormat="1">
      <c r="B593" s="154"/>
      <c r="D593" s="148" t="s">
        <v>142</v>
      </c>
      <c r="E593" s="155" t="s">
        <v>1</v>
      </c>
      <c r="F593" s="156" t="s">
        <v>957</v>
      </c>
      <c r="H593" s="157">
        <v>2.1</v>
      </c>
      <c r="I593" s="158"/>
      <c r="L593" s="154"/>
      <c r="M593" s="159"/>
      <c r="T593" s="160"/>
      <c r="AT593" s="155" t="s">
        <v>142</v>
      </c>
      <c r="AU593" s="155" t="s">
        <v>83</v>
      </c>
      <c r="AV593" s="13" t="s">
        <v>83</v>
      </c>
      <c r="AW593" s="13" t="s">
        <v>30</v>
      </c>
      <c r="AX593" s="13" t="s">
        <v>81</v>
      </c>
      <c r="AY593" s="155" t="s">
        <v>133</v>
      </c>
    </row>
    <row r="594" spans="2:65" s="1" customFormat="1" ht="33" customHeight="1">
      <c r="B594" s="32"/>
      <c r="C594" s="133" t="s">
        <v>958</v>
      </c>
      <c r="D594" s="133" t="s">
        <v>136</v>
      </c>
      <c r="E594" s="134" t="s">
        <v>959</v>
      </c>
      <c r="F594" s="135" t="s">
        <v>960</v>
      </c>
      <c r="G594" s="136" t="s">
        <v>160</v>
      </c>
      <c r="H594" s="137">
        <v>11</v>
      </c>
      <c r="I594" s="138">
        <v>616</v>
      </c>
      <c r="J594" s="139">
        <f>ROUND(I594*H594,2)</f>
        <v>6776</v>
      </c>
      <c r="K594" s="140"/>
      <c r="L594" s="32"/>
      <c r="M594" s="141" t="s">
        <v>1</v>
      </c>
      <c r="N594" s="142" t="s">
        <v>38</v>
      </c>
      <c r="P594" s="143">
        <f>O594*H594</f>
        <v>0</v>
      </c>
      <c r="Q594" s="143">
        <v>3.5000000000000001E-3</v>
      </c>
      <c r="R594" s="143">
        <f>Q594*H594</f>
        <v>3.85E-2</v>
      </c>
      <c r="S594" s="143">
        <v>0</v>
      </c>
      <c r="T594" s="144">
        <f>S594*H594</f>
        <v>0</v>
      </c>
      <c r="AR594" s="145" t="s">
        <v>225</v>
      </c>
      <c r="AT594" s="145" t="s">
        <v>136</v>
      </c>
      <c r="AU594" s="145" t="s">
        <v>83</v>
      </c>
      <c r="AY594" s="17" t="s">
        <v>133</v>
      </c>
      <c r="BE594" s="146">
        <f>IF(N594="základní",J594,0)</f>
        <v>6776</v>
      </c>
      <c r="BF594" s="146">
        <f>IF(N594="snížená",J594,0)</f>
        <v>0</v>
      </c>
      <c r="BG594" s="146">
        <f>IF(N594="zákl. přenesená",J594,0)</f>
        <v>0</v>
      </c>
      <c r="BH594" s="146">
        <f>IF(N594="sníž. přenesená",J594,0)</f>
        <v>0</v>
      </c>
      <c r="BI594" s="146">
        <f>IF(N594="nulová",J594,0)</f>
        <v>0</v>
      </c>
      <c r="BJ594" s="17" t="s">
        <v>81</v>
      </c>
      <c r="BK594" s="146">
        <f>ROUND(I594*H594,2)</f>
        <v>6776</v>
      </c>
      <c r="BL594" s="17" t="s">
        <v>225</v>
      </c>
      <c r="BM594" s="145" t="s">
        <v>961</v>
      </c>
    </row>
    <row r="595" spans="2:65" s="1" customFormat="1" ht="24.15" customHeight="1">
      <c r="B595" s="32"/>
      <c r="C595" s="133" t="s">
        <v>962</v>
      </c>
      <c r="D595" s="133" t="s">
        <v>136</v>
      </c>
      <c r="E595" s="134" t="s">
        <v>963</v>
      </c>
      <c r="F595" s="135" t="s">
        <v>964</v>
      </c>
      <c r="G595" s="136" t="s">
        <v>176</v>
      </c>
      <c r="H595" s="137">
        <v>6</v>
      </c>
      <c r="I595" s="138">
        <v>913</v>
      </c>
      <c r="J595" s="139">
        <f>ROUND(I595*H595,2)</f>
        <v>5478</v>
      </c>
      <c r="K595" s="140"/>
      <c r="L595" s="32"/>
      <c r="M595" s="141" t="s">
        <v>1</v>
      </c>
      <c r="N595" s="142" t="s">
        <v>38</v>
      </c>
      <c r="P595" s="143">
        <f>O595*H595</f>
        <v>0</v>
      </c>
      <c r="Q595" s="143">
        <v>4.4000000000000002E-4</v>
      </c>
      <c r="R595" s="143">
        <f>Q595*H595</f>
        <v>2.64E-3</v>
      </c>
      <c r="S595" s="143">
        <v>0</v>
      </c>
      <c r="T595" s="144">
        <f>S595*H595</f>
        <v>0</v>
      </c>
      <c r="AR595" s="145" t="s">
        <v>225</v>
      </c>
      <c r="AT595" s="145" t="s">
        <v>136</v>
      </c>
      <c r="AU595" s="145" t="s">
        <v>83</v>
      </c>
      <c r="AY595" s="17" t="s">
        <v>133</v>
      </c>
      <c r="BE595" s="146">
        <f>IF(N595="základní",J595,0)</f>
        <v>5478</v>
      </c>
      <c r="BF595" s="146">
        <f>IF(N595="snížená",J595,0)</f>
        <v>0</v>
      </c>
      <c r="BG595" s="146">
        <f>IF(N595="zákl. přenesená",J595,0)</f>
        <v>0</v>
      </c>
      <c r="BH595" s="146">
        <f>IF(N595="sníž. přenesená",J595,0)</f>
        <v>0</v>
      </c>
      <c r="BI595" s="146">
        <f>IF(N595="nulová",J595,0)</f>
        <v>0</v>
      </c>
      <c r="BJ595" s="17" t="s">
        <v>81</v>
      </c>
      <c r="BK595" s="146">
        <f>ROUND(I595*H595,2)</f>
        <v>5478</v>
      </c>
      <c r="BL595" s="17" t="s">
        <v>225</v>
      </c>
      <c r="BM595" s="145" t="s">
        <v>965</v>
      </c>
    </row>
    <row r="596" spans="2:65" s="1" customFormat="1" ht="37.799999999999997" customHeight="1">
      <c r="B596" s="32"/>
      <c r="C596" s="133" t="s">
        <v>966</v>
      </c>
      <c r="D596" s="133" t="s">
        <v>136</v>
      </c>
      <c r="E596" s="134" t="s">
        <v>967</v>
      </c>
      <c r="F596" s="135" t="s">
        <v>968</v>
      </c>
      <c r="G596" s="136" t="s">
        <v>160</v>
      </c>
      <c r="H596" s="137">
        <v>34.07</v>
      </c>
      <c r="I596" s="138">
        <v>1822</v>
      </c>
      <c r="J596" s="139">
        <f>ROUND(I596*H596,2)</f>
        <v>62075.54</v>
      </c>
      <c r="K596" s="140"/>
      <c r="L596" s="32"/>
      <c r="M596" s="141" t="s">
        <v>1</v>
      </c>
      <c r="N596" s="142" t="s">
        <v>38</v>
      </c>
      <c r="P596" s="143">
        <f>O596*H596</f>
        <v>0</v>
      </c>
      <c r="Q596" s="143">
        <v>5.7400000000000003E-3</v>
      </c>
      <c r="R596" s="143">
        <f>Q596*H596</f>
        <v>0.19556180000000001</v>
      </c>
      <c r="S596" s="143">
        <v>0</v>
      </c>
      <c r="T596" s="144">
        <f>S596*H596</f>
        <v>0</v>
      </c>
      <c r="AR596" s="145" t="s">
        <v>225</v>
      </c>
      <c r="AT596" s="145" t="s">
        <v>136</v>
      </c>
      <c r="AU596" s="145" t="s">
        <v>83</v>
      </c>
      <c r="AY596" s="17" t="s">
        <v>133</v>
      </c>
      <c r="BE596" s="146">
        <f>IF(N596="základní",J596,0)</f>
        <v>62075.54</v>
      </c>
      <c r="BF596" s="146">
        <f>IF(N596="snížená",J596,0)</f>
        <v>0</v>
      </c>
      <c r="BG596" s="146">
        <f>IF(N596="zákl. přenesená",J596,0)</f>
        <v>0</v>
      </c>
      <c r="BH596" s="146">
        <f>IF(N596="sníž. přenesená",J596,0)</f>
        <v>0</v>
      </c>
      <c r="BI596" s="146">
        <f>IF(N596="nulová",J596,0)</f>
        <v>0</v>
      </c>
      <c r="BJ596" s="17" t="s">
        <v>81</v>
      </c>
      <c r="BK596" s="146">
        <f>ROUND(I596*H596,2)</f>
        <v>62075.54</v>
      </c>
      <c r="BL596" s="17" t="s">
        <v>225</v>
      </c>
      <c r="BM596" s="145" t="s">
        <v>969</v>
      </c>
    </row>
    <row r="597" spans="2:65" s="13" customFormat="1">
      <c r="B597" s="154"/>
      <c r="D597" s="148" t="s">
        <v>142</v>
      </c>
      <c r="E597" s="155" t="s">
        <v>1</v>
      </c>
      <c r="F597" s="156" t="s">
        <v>970</v>
      </c>
      <c r="H597" s="157">
        <v>34.07</v>
      </c>
      <c r="I597" s="158"/>
      <c r="L597" s="154"/>
      <c r="M597" s="159"/>
      <c r="T597" s="160"/>
      <c r="AT597" s="155" t="s">
        <v>142</v>
      </c>
      <c r="AU597" s="155" t="s">
        <v>83</v>
      </c>
      <c r="AV597" s="13" t="s">
        <v>83</v>
      </c>
      <c r="AW597" s="13" t="s">
        <v>30</v>
      </c>
      <c r="AX597" s="13" t="s">
        <v>81</v>
      </c>
      <c r="AY597" s="155" t="s">
        <v>133</v>
      </c>
    </row>
    <row r="598" spans="2:65" s="1" customFormat="1" ht="24.15" customHeight="1">
      <c r="B598" s="32"/>
      <c r="C598" s="133" t="s">
        <v>971</v>
      </c>
      <c r="D598" s="133" t="s">
        <v>136</v>
      </c>
      <c r="E598" s="134" t="s">
        <v>972</v>
      </c>
      <c r="F598" s="135" t="s">
        <v>973</v>
      </c>
      <c r="G598" s="136" t="s">
        <v>160</v>
      </c>
      <c r="H598" s="137">
        <v>56</v>
      </c>
      <c r="I598" s="138">
        <v>1529</v>
      </c>
      <c r="J598" s="139">
        <f>ROUND(I598*H598,2)</f>
        <v>85624</v>
      </c>
      <c r="K598" s="140"/>
      <c r="L598" s="32"/>
      <c r="M598" s="141" t="s">
        <v>1</v>
      </c>
      <c r="N598" s="142" t="s">
        <v>38</v>
      </c>
      <c r="P598" s="143">
        <f>O598*H598</f>
        <v>0</v>
      </c>
      <c r="Q598" s="143">
        <v>2.0600000000000002E-3</v>
      </c>
      <c r="R598" s="143">
        <f>Q598*H598</f>
        <v>0.11536000000000002</v>
      </c>
      <c r="S598" s="143">
        <v>0</v>
      </c>
      <c r="T598" s="144">
        <f>S598*H598</f>
        <v>0</v>
      </c>
      <c r="AR598" s="145" t="s">
        <v>225</v>
      </c>
      <c r="AT598" s="145" t="s">
        <v>136</v>
      </c>
      <c r="AU598" s="145" t="s">
        <v>83</v>
      </c>
      <c r="AY598" s="17" t="s">
        <v>133</v>
      </c>
      <c r="BE598" s="146">
        <f>IF(N598="základní",J598,0)</f>
        <v>85624</v>
      </c>
      <c r="BF598" s="146">
        <f>IF(N598="snížená",J598,0)</f>
        <v>0</v>
      </c>
      <c r="BG598" s="146">
        <f>IF(N598="zákl. přenesená",J598,0)</f>
        <v>0</v>
      </c>
      <c r="BH598" s="146">
        <f>IF(N598="sníž. přenesená",J598,0)</f>
        <v>0</v>
      </c>
      <c r="BI598" s="146">
        <f>IF(N598="nulová",J598,0)</f>
        <v>0</v>
      </c>
      <c r="BJ598" s="17" t="s">
        <v>81</v>
      </c>
      <c r="BK598" s="146">
        <f>ROUND(I598*H598,2)</f>
        <v>85624</v>
      </c>
      <c r="BL598" s="17" t="s">
        <v>225</v>
      </c>
      <c r="BM598" s="145" t="s">
        <v>974</v>
      </c>
    </row>
    <row r="599" spans="2:65" s="13" customFormat="1">
      <c r="B599" s="154"/>
      <c r="D599" s="148" t="s">
        <v>142</v>
      </c>
      <c r="E599" s="155" t="s">
        <v>1</v>
      </c>
      <c r="F599" s="156" t="s">
        <v>975</v>
      </c>
      <c r="H599" s="157">
        <v>56</v>
      </c>
      <c r="I599" s="158"/>
      <c r="L599" s="154"/>
      <c r="M599" s="159"/>
      <c r="T599" s="160"/>
      <c r="AT599" s="155" t="s">
        <v>142</v>
      </c>
      <c r="AU599" s="155" t="s">
        <v>83</v>
      </c>
      <c r="AV599" s="13" t="s">
        <v>83</v>
      </c>
      <c r="AW599" s="13" t="s">
        <v>30</v>
      </c>
      <c r="AX599" s="13" t="s">
        <v>81</v>
      </c>
      <c r="AY599" s="155" t="s">
        <v>133</v>
      </c>
    </row>
    <row r="600" spans="2:65" s="1" customFormat="1" ht="33" customHeight="1">
      <c r="B600" s="32"/>
      <c r="C600" s="133" t="s">
        <v>976</v>
      </c>
      <c r="D600" s="133" t="s">
        <v>136</v>
      </c>
      <c r="E600" s="134" t="s">
        <v>977</v>
      </c>
      <c r="F600" s="135" t="s">
        <v>978</v>
      </c>
      <c r="G600" s="136" t="s">
        <v>169</v>
      </c>
      <c r="H600" s="137">
        <v>0.50800000000000001</v>
      </c>
      <c r="I600" s="138">
        <v>122340</v>
      </c>
      <c r="J600" s="139">
        <f>ROUND(I600*H600,2)</f>
        <v>62148.72</v>
      </c>
      <c r="K600" s="140"/>
      <c r="L600" s="32"/>
      <c r="M600" s="141" t="s">
        <v>1</v>
      </c>
      <c r="N600" s="142" t="s">
        <v>38</v>
      </c>
      <c r="P600" s="143">
        <f>O600*H600</f>
        <v>0</v>
      </c>
      <c r="Q600" s="143">
        <v>0</v>
      </c>
      <c r="R600" s="143">
        <f>Q600*H600</f>
        <v>0</v>
      </c>
      <c r="S600" s="143">
        <v>0</v>
      </c>
      <c r="T600" s="144">
        <f>S600*H600</f>
        <v>0</v>
      </c>
      <c r="AR600" s="145" t="s">
        <v>225</v>
      </c>
      <c r="AT600" s="145" t="s">
        <v>136</v>
      </c>
      <c r="AU600" s="145" t="s">
        <v>83</v>
      </c>
      <c r="AY600" s="17" t="s">
        <v>133</v>
      </c>
      <c r="BE600" s="146">
        <f>IF(N600="základní",J600,0)</f>
        <v>62148.72</v>
      </c>
      <c r="BF600" s="146">
        <f>IF(N600="snížená",J600,0)</f>
        <v>0</v>
      </c>
      <c r="BG600" s="146">
        <f>IF(N600="zákl. přenesená",J600,0)</f>
        <v>0</v>
      </c>
      <c r="BH600" s="146">
        <f>IF(N600="sníž. přenesená",J600,0)</f>
        <v>0</v>
      </c>
      <c r="BI600" s="146">
        <f>IF(N600="nulová",J600,0)</f>
        <v>0</v>
      </c>
      <c r="BJ600" s="17" t="s">
        <v>81</v>
      </c>
      <c r="BK600" s="146">
        <f>ROUND(I600*H600,2)</f>
        <v>62148.72</v>
      </c>
      <c r="BL600" s="17" t="s">
        <v>225</v>
      </c>
      <c r="BM600" s="145" t="s">
        <v>979</v>
      </c>
    </row>
    <row r="601" spans="2:65" s="11" customFormat="1" ht="22.8" customHeight="1">
      <c r="B601" s="121"/>
      <c r="D601" s="122" t="s">
        <v>72</v>
      </c>
      <c r="E601" s="131" t="s">
        <v>980</v>
      </c>
      <c r="F601" s="131" t="s">
        <v>981</v>
      </c>
      <c r="I601" s="124"/>
      <c r="J601" s="132">
        <f>BK601</f>
        <v>611049.43999999994</v>
      </c>
      <c r="L601" s="121"/>
      <c r="M601" s="126"/>
      <c r="P601" s="127">
        <f>SUM(P602:P625)</f>
        <v>0</v>
      </c>
      <c r="R601" s="127">
        <f>SUM(R602:R625)</f>
        <v>9.1594188299999999</v>
      </c>
      <c r="T601" s="128">
        <f>SUM(T602:T625)</f>
        <v>2.5739999999999999E-2</v>
      </c>
      <c r="AR601" s="122" t="s">
        <v>83</v>
      </c>
      <c r="AT601" s="129" t="s">
        <v>72</v>
      </c>
      <c r="AU601" s="129" t="s">
        <v>81</v>
      </c>
      <c r="AY601" s="122" t="s">
        <v>133</v>
      </c>
      <c r="BK601" s="130">
        <f>SUM(BK602:BK625)</f>
        <v>611049.43999999994</v>
      </c>
    </row>
    <row r="602" spans="2:65" s="1" customFormat="1" ht="24.15" customHeight="1">
      <c r="B602" s="32"/>
      <c r="C602" s="133" t="s">
        <v>982</v>
      </c>
      <c r="D602" s="133" t="s">
        <v>136</v>
      </c>
      <c r="E602" s="134" t="s">
        <v>983</v>
      </c>
      <c r="F602" s="135" t="s">
        <v>984</v>
      </c>
      <c r="G602" s="136" t="s">
        <v>139</v>
      </c>
      <c r="H602" s="137">
        <v>179</v>
      </c>
      <c r="I602" s="138">
        <v>1628</v>
      </c>
      <c r="J602" s="139">
        <f>ROUND(I602*H602,2)</f>
        <v>291412</v>
      </c>
      <c r="K602" s="140"/>
      <c r="L602" s="32"/>
      <c r="M602" s="141" t="s">
        <v>1</v>
      </c>
      <c r="N602" s="142" t="s">
        <v>38</v>
      </c>
      <c r="P602" s="143">
        <f>O602*H602</f>
        <v>0</v>
      </c>
      <c r="Q602" s="143">
        <v>4.4740000000000002E-2</v>
      </c>
      <c r="R602" s="143">
        <f>Q602*H602</f>
        <v>8.0084599999999995</v>
      </c>
      <c r="S602" s="143">
        <v>0</v>
      </c>
      <c r="T602" s="144">
        <f>S602*H602</f>
        <v>0</v>
      </c>
      <c r="AR602" s="145" t="s">
        <v>225</v>
      </c>
      <c r="AT602" s="145" t="s">
        <v>136</v>
      </c>
      <c r="AU602" s="145" t="s">
        <v>83</v>
      </c>
      <c r="AY602" s="17" t="s">
        <v>133</v>
      </c>
      <c r="BE602" s="146">
        <f>IF(N602="základní",J602,0)</f>
        <v>291412</v>
      </c>
      <c r="BF602" s="146">
        <f>IF(N602="snížená",J602,0)</f>
        <v>0</v>
      </c>
      <c r="BG602" s="146">
        <f>IF(N602="zákl. přenesená",J602,0)</f>
        <v>0</v>
      </c>
      <c r="BH602" s="146">
        <f>IF(N602="sníž. přenesená",J602,0)</f>
        <v>0</v>
      </c>
      <c r="BI602" s="146">
        <f>IF(N602="nulová",J602,0)</f>
        <v>0</v>
      </c>
      <c r="BJ602" s="17" t="s">
        <v>81</v>
      </c>
      <c r="BK602" s="146">
        <f>ROUND(I602*H602,2)</f>
        <v>291412</v>
      </c>
      <c r="BL602" s="17" t="s">
        <v>225</v>
      </c>
      <c r="BM602" s="145" t="s">
        <v>985</v>
      </c>
    </row>
    <row r="603" spans="2:65" s="1" customFormat="1" ht="24.15" customHeight="1">
      <c r="B603" s="32"/>
      <c r="C603" s="133" t="s">
        <v>986</v>
      </c>
      <c r="D603" s="133" t="s">
        <v>136</v>
      </c>
      <c r="E603" s="134" t="s">
        <v>987</v>
      </c>
      <c r="F603" s="135" t="s">
        <v>988</v>
      </c>
      <c r="G603" s="136" t="s">
        <v>160</v>
      </c>
      <c r="H603" s="137">
        <v>34.369999999999997</v>
      </c>
      <c r="I603" s="138">
        <v>1375</v>
      </c>
      <c r="J603" s="139">
        <f>ROUND(I603*H603,2)</f>
        <v>47258.75</v>
      </c>
      <c r="K603" s="140"/>
      <c r="L603" s="32"/>
      <c r="M603" s="141" t="s">
        <v>1</v>
      </c>
      <c r="N603" s="142" t="s">
        <v>38</v>
      </c>
      <c r="P603" s="143">
        <f>O603*H603</f>
        <v>0</v>
      </c>
      <c r="Q603" s="143">
        <v>2.0000000000000001E-4</v>
      </c>
      <c r="R603" s="143">
        <f>Q603*H603</f>
        <v>6.8739999999999999E-3</v>
      </c>
      <c r="S603" s="143">
        <v>0</v>
      </c>
      <c r="T603" s="144">
        <f>S603*H603</f>
        <v>0</v>
      </c>
      <c r="AR603" s="145" t="s">
        <v>225</v>
      </c>
      <c r="AT603" s="145" t="s">
        <v>136</v>
      </c>
      <c r="AU603" s="145" t="s">
        <v>83</v>
      </c>
      <c r="AY603" s="17" t="s">
        <v>133</v>
      </c>
      <c r="BE603" s="146">
        <f>IF(N603="základní",J603,0)</f>
        <v>47258.75</v>
      </c>
      <c r="BF603" s="146">
        <f>IF(N603="snížená",J603,0)</f>
        <v>0</v>
      </c>
      <c r="BG603" s="146">
        <f>IF(N603="zákl. přenesená",J603,0)</f>
        <v>0</v>
      </c>
      <c r="BH603" s="146">
        <f>IF(N603="sníž. přenesená",J603,0)</f>
        <v>0</v>
      </c>
      <c r="BI603" s="146">
        <f>IF(N603="nulová",J603,0)</f>
        <v>0</v>
      </c>
      <c r="BJ603" s="17" t="s">
        <v>81</v>
      </c>
      <c r="BK603" s="146">
        <f>ROUND(I603*H603,2)</f>
        <v>47258.75</v>
      </c>
      <c r="BL603" s="17" t="s">
        <v>225</v>
      </c>
      <c r="BM603" s="145" t="s">
        <v>989</v>
      </c>
    </row>
    <row r="604" spans="2:65" s="13" customFormat="1">
      <c r="B604" s="154"/>
      <c r="D604" s="148" t="s">
        <v>142</v>
      </c>
      <c r="E604" s="155" t="s">
        <v>1</v>
      </c>
      <c r="F604" s="156" t="s">
        <v>990</v>
      </c>
      <c r="H604" s="157">
        <v>34.369999999999997</v>
      </c>
      <c r="I604" s="158"/>
      <c r="L604" s="154"/>
      <c r="M604" s="159"/>
      <c r="T604" s="160"/>
      <c r="AT604" s="155" t="s">
        <v>142</v>
      </c>
      <c r="AU604" s="155" t="s">
        <v>83</v>
      </c>
      <c r="AV604" s="13" t="s">
        <v>83</v>
      </c>
      <c r="AW604" s="13" t="s">
        <v>30</v>
      </c>
      <c r="AX604" s="13" t="s">
        <v>81</v>
      </c>
      <c r="AY604" s="155" t="s">
        <v>133</v>
      </c>
    </row>
    <row r="605" spans="2:65" s="1" customFormat="1" ht="33" customHeight="1">
      <c r="B605" s="32"/>
      <c r="C605" s="133" t="s">
        <v>991</v>
      </c>
      <c r="D605" s="133" t="s">
        <v>136</v>
      </c>
      <c r="E605" s="134" t="s">
        <v>992</v>
      </c>
      <c r="F605" s="135" t="s">
        <v>993</v>
      </c>
      <c r="G605" s="136" t="s">
        <v>160</v>
      </c>
      <c r="H605" s="137">
        <v>14</v>
      </c>
      <c r="I605" s="138">
        <v>2228</v>
      </c>
      <c r="J605" s="139">
        <f>ROUND(I605*H605,2)</f>
        <v>31192</v>
      </c>
      <c r="K605" s="140"/>
      <c r="L605" s="32"/>
      <c r="M605" s="141" t="s">
        <v>1</v>
      </c>
      <c r="N605" s="142" t="s">
        <v>38</v>
      </c>
      <c r="P605" s="143">
        <f>O605*H605</f>
        <v>0</v>
      </c>
      <c r="Q605" s="143">
        <v>1.2630000000000001E-2</v>
      </c>
      <c r="R605" s="143">
        <f>Q605*H605</f>
        <v>0.17682</v>
      </c>
      <c r="S605" s="143">
        <v>0</v>
      </c>
      <c r="T605" s="144">
        <f>S605*H605</f>
        <v>0</v>
      </c>
      <c r="AR605" s="145" t="s">
        <v>225</v>
      </c>
      <c r="AT605" s="145" t="s">
        <v>136</v>
      </c>
      <c r="AU605" s="145" t="s">
        <v>83</v>
      </c>
      <c r="AY605" s="17" t="s">
        <v>133</v>
      </c>
      <c r="BE605" s="146">
        <f>IF(N605="základní",J605,0)</f>
        <v>31192</v>
      </c>
      <c r="BF605" s="146">
        <f>IF(N605="snížená",J605,0)</f>
        <v>0</v>
      </c>
      <c r="BG605" s="146">
        <f>IF(N605="zákl. přenesená",J605,0)</f>
        <v>0</v>
      </c>
      <c r="BH605" s="146">
        <f>IF(N605="sníž. přenesená",J605,0)</f>
        <v>0</v>
      </c>
      <c r="BI605" s="146">
        <f>IF(N605="nulová",J605,0)</f>
        <v>0</v>
      </c>
      <c r="BJ605" s="17" t="s">
        <v>81</v>
      </c>
      <c r="BK605" s="146">
        <f>ROUND(I605*H605,2)</f>
        <v>31192</v>
      </c>
      <c r="BL605" s="17" t="s">
        <v>225</v>
      </c>
      <c r="BM605" s="145" t="s">
        <v>994</v>
      </c>
    </row>
    <row r="606" spans="2:65" s="13" customFormat="1">
      <c r="B606" s="154"/>
      <c r="D606" s="148" t="s">
        <v>142</v>
      </c>
      <c r="E606" s="155" t="s">
        <v>1</v>
      </c>
      <c r="F606" s="156" t="s">
        <v>995</v>
      </c>
      <c r="H606" s="157">
        <v>14</v>
      </c>
      <c r="I606" s="158"/>
      <c r="L606" s="154"/>
      <c r="M606" s="159"/>
      <c r="T606" s="160"/>
      <c r="AT606" s="155" t="s">
        <v>142</v>
      </c>
      <c r="AU606" s="155" t="s">
        <v>83</v>
      </c>
      <c r="AV606" s="13" t="s">
        <v>83</v>
      </c>
      <c r="AW606" s="13" t="s">
        <v>30</v>
      </c>
      <c r="AX606" s="13" t="s">
        <v>81</v>
      </c>
      <c r="AY606" s="155" t="s">
        <v>133</v>
      </c>
    </row>
    <row r="607" spans="2:65" s="1" customFormat="1" ht="37.799999999999997" customHeight="1">
      <c r="B607" s="32"/>
      <c r="C607" s="133" t="s">
        <v>996</v>
      </c>
      <c r="D607" s="133" t="s">
        <v>136</v>
      </c>
      <c r="E607" s="134" t="s">
        <v>997</v>
      </c>
      <c r="F607" s="135" t="s">
        <v>998</v>
      </c>
      <c r="G607" s="136" t="s">
        <v>160</v>
      </c>
      <c r="H607" s="137">
        <v>16.05</v>
      </c>
      <c r="I607" s="138">
        <v>2071</v>
      </c>
      <c r="J607" s="139">
        <f>ROUND(I607*H607,2)</f>
        <v>33239.550000000003</v>
      </c>
      <c r="K607" s="140"/>
      <c r="L607" s="32"/>
      <c r="M607" s="141" t="s">
        <v>1</v>
      </c>
      <c r="N607" s="142" t="s">
        <v>38</v>
      </c>
      <c r="P607" s="143">
        <f>O607*H607</f>
        <v>0</v>
      </c>
      <c r="Q607" s="143">
        <v>4.514E-2</v>
      </c>
      <c r="R607" s="143">
        <f>Q607*H607</f>
        <v>0.72449700000000006</v>
      </c>
      <c r="S607" s="143">
        <v>0</v>
      </c>
      <c r="T607" s="144">
        <f>S607*H607</f>
        <v>0</v>
      </c>
      <c r="AR607" s="145" t="s">
        <v>225</v>
      </c>
      <c r="AT607" s="145" t="s">
        <v>136</v>
      </c>
      <c r="AU607" s="145" t="s">
        <v>83</v>
      </c>
      <c r="AY607" s="17" t="s">
        <v>133</v>
      </c>
      <c r="BE607" s="146">
        <f>IF(N607="základní",J607,0)</f>
        <v>33239.550000000003</v>
      </c>
      <c r="BF607" s="146">
        <f>IF(N607="snížená",J607,0)</f>
        <v>0</v>
      </c>
      <c r="BG607" s="146">
        <f>IF(N607="zákl. přenesená",J607,0)</f>
        <v>0</v>
      </c>
      <c r="BH607" s="146">
        <f>IF(N607="sníž. přenesená",J607,0)</f>
        <v>0</v>
      </c>
      <c r="BI607" s="146">
        <f>IF(N607="nulová",J607,0)</f>
        <v>0</v>
      </c>
      <c r="BJ607" s="17" t="s">
        <v>81</v>
      </c>
      <c r="BK607" s="146">
        <f>ROUND(I607*H607,2)</f>
        <v>33239.550000000003</v>
      </c>
      <c r="BL607" s="17" t="s">
        <v>225</v>
      </c>
      <c r="BM607" s="145" t="s">
        <v>999</v>
      </c>
    </row>
    <row r="608" spans="2:65" s="13" customFormat="1">
      <c r="B608" s="154"/>
      <c r="D608" s="148" t="s">
        <v>142</v>
      </c>
      <c r="E608" s="155" t="s">
        <v>1</v>
      </c>
      <c r="F608" s="156" t="s">
        <v>1000</v>
      </c>
      <c r="H608" s="157">
        <v>16.05</v>
      </c>
      <c r="I608" s="158"/>
      <c r="L608" s="154"/>
      <c r="M608" s="159"/>
      <c r="T608" s="160"/>
      <c r="AT608" s="155" t="s">
        <v>142</v>
      </c>
      <c r="AU608" s="155" t="s">
        <v>83</v>
      </c>
      <c r="AV608" s="13" t="s">
        <v>83</v>
      </c>
      <c r="AW608" s="13" t="s">
        <v>30</v>
      </c>
      <c r="AX608" s="13" t="s">
        <v>81</v>
      </c>
      <c r="AY608" s="155" t="s">
        <v>133</v>
      </c>
    </row>
    <row r="609" spans="2:65" s="1" customFormat="1" ht="24.15" customHeight="1">
      <c r="B609" s="32"/>
      <c r="C609" s="133" t="s">
        <v>1001</v>
      </c>
      <c r="D609" s="133" t="s">
        <v>136</v>
      </c>
      <c r="E609" s="134" t="s">
        <v>1002</v>
      </c>
      <c r="F609" s="135" t="s">
        <v>1003</v>
      </c>
      <c r="G609" s="136" t="s">
        <v>160</v>
      </c>
      <c r="H609" s="137">
        <v>15.6</v>
      </c>
      <c r="I609" s="138">
        <v>1180</v>
      </c>
      <c r="J609" s="139">
        <f>ROUND(I609*H609,2)</f>
        <v>18408</v>
      </c>
      <c r="K609" s="140"/>
      <c r="L609" s="32"/>
      <c r="M609" s="141" t="s">
        <v>1</v>
      </c>
      <c r="N609" s="142" t="s">
        <v>38</v>
      </c>
      <c r="P609" s="143">
        <f>O609*H609</f>
        <v>0</v>
      </c>
      <c r="Q609" s="143">
        <v>1.4999999999999999E-4</v>
      </c>
      <c r="R609" s="143">
        <f>Q609*H609</f>
        <v>2.3399999999999996E-3</v>
      </c>
      <c r="S609" s="143">
        <v>0</v>
      </c>
      <c r="T609" s="144">
        <f>S609*H609</f>
        <v>0</v>
      </c>
      <c r="AR609" s="145" t="s">
        <v>225</v>
      </c>
      <c r="AT609" s="145" t="s">
        <v>136</v>
      </c>
      <c r="AU609" s="145" t="s">
        <v>83</v>
      </c>
      <c r="AY609" s="17" t="s">
        <v>133</v>
      </c>
      <c r="BE609" s="146">
        <f>IF(N609="základní",J609,0)</f>
        <v>18408</v>
      </c>
      <c r="BF609" s="146">
        <f>IF(N609="snížená",J609,0)</f>
        <v>0</v>
      </c>
      <c r="BG609" s="146">
        <f>IF(N609="zákl. přenesená",J609,0)</f>
        <v>0</v>
      </c>
      <c r="BH609" s="146">
        <f>IF(N609="sníž. přenesená",J609,0)</f>
        <v>0</v>
      </c>
      <c r="BI609" s="146">
        <f>IF(N609="nulová",J609,0)</f>
        <v>0</v>
      </c>
      <c r="BJ609" s="17" t="s">
        <v>81</v>
      </c>
      <c r="BK609" s="146">
        <f>ROUND(I609*H609,2)</f>
        <v>18408</v>
      </c>
      <c r="BL609" s="17" t="s">
        <v>225</v>
      </c>
      <c r="BM609" s="145" t="s">
        <v>1004</v>
      </c>
    </row>
    <row r="610" spans="2:65" s="13" customFormat="1">
      <c r="B610" s="154"/>
      <c r="D610" s="148" t="s">
        <v>142</v>
      </c>
      <c r="E610" s="155" t="s">
        <v>1</v>
      </c>
      <c r="F610" s="156" t="s">
        <v>1005</v>
      </c>
      <c r="H610" s="157">
        <v>15.6</v>
      </c>
      <c r="I610" s="158"/>
      <c r="L610" s="154"/>
      <c r="M610" s="159"/>
      <c r="T610" s="160"/>
      <c r="AT610" s="155" t="s">
        <v>142</v>
      </c>
      <c r="AU610" s="155" t="s">
        <v>83</v>
      </c>
      <c r="AV610" s="13" t="s">
        <v>83</v>
      </c>
      <c r="AW610" s="13" t="s">
        <v>30</v>
      </c>
      <c r="AX610" s="13" t="s">
        <v>81</v>
      </c>
      <c r="AY610" s="155" t="s">
        <v>133</v>
      </c>
    </row>
    <row r="611" spans="2:65" s="1" customFormat="1" ht="37.799999999999997" customHeight="1">
      <c r="B611" s="32"/>
      <c r="C611" s="133" t="s">
        <v>1006</v>
      </c>
      <c r="D611" s="133" t="s">
        <v>136</v>
      </c>
      <c r="E611" s="134" t="s">
        <v>1007</v>
      </c>
      <c r="F611" s="135" t="s">
        <v>1008</v>
      </c>
      <c r="G611" s="136" t="s">
        <v>160</v>
      </c>
      <c r="H611" s="137">
        <v>15</v>
      </c>
      <c r="I611" s="138">
        <v>1155</v>
      </c>
      <c r="J611" s="139">
        <f>ROUND(I611*H611,2)</f>
        <v>17325</v>
      </c>
      <c r="K611" s="140"/>
      <c r="L611" s="32"/>
      <c r="M611" s="141" t="s">
        <v>1</v>
      </c>
      <c r="N611" s="142" t="s">
        <v>38</v>
      </c>
      <c r="P611" s="143">
        <f>O611*H611</f>
        <v>0</v>
      </c>
      <c r="Q611" s="143">
        <v>8.7299999999999999E-3</v>
      </c>
      <c r="R611" s="143">
        <f>Q611*H611</f>
        <v>0.13095000000000001</v>
      </c>
      <c r="S611" s="143">
        <v>0</v>
      </c>
      <c r="T611" s="144">
        <f>S611*H611</f>
        <v>0</v>
      </c>
      <c r="AR611" s="145" t="s">
        <v>225</v>
      </c>
      <c r="AT611" s="145" t="s">
        <v>136</v>
      </c>
      <c r="AU611" s="145" t="s">
        <v>83</v>
      </c>
      <c r="AY611" s="17" t="s">
        <v>133</v>
      </c>
      <c r="BE611" s="146">
        <f>IF(N611="základní",J611,0)</f>
        <v>17325</v>
      </c>
      <c r="BF611" s="146">
        <f>IF(N611="snížená",J611,0)</f>
        <v>0</v>
      </c>
      <c r="BG611" s="146">
        <f>IF(N611="zákl. přenesená",J611,0)</f>
        <v>0</v>
      </c>
      <c r="BH611" s="146">
        <f>IF(N611="sníž. přenesená",J611,0)</f>
        <v>0</v>
      </c>
      <c r="BI611" s="146">
        <f>IF(N611="nulová",J611,0)</f>
        <v>0</v>
      </c>
      <c r="BJ611" s="17" t="s">
        <v>81</v>
      </c>
      <c r="BK611" s="146">
        <f>ROUND(I611*H611,2)</f>
        <v>17325</v>
      </c>
      <c r="BL611" s="17" t="s">
        <v>225</v>
      </c>
      <c r="BM611" s="145" t="s">
        <v>1009</v>
      </c>
    </row>
    <row r="612" spans="2:65" s="13" customFormat="1">
      <c r="B612" s="154"/>
      <c r="D612" s="148" t="s">
        <v>142</v>
      </c>
      <c r="E612" s="155" t="s">
        <v>1</v>
      </c>
      <c r="F612" s="156" t="s">
        <v>1010</v>
      </c>
      <c r="H612" s="157">
        <v>15</v>
      </c>
      <c r="I612" s="158"/>
      <c r="L612" s="154"/>
      <c r="M612" s="159"/>
      <c r="T612" s="160"/>
      <c r="AT612" s="155" t="s">
        <v>142</v>
      </c>
      <c r="AU612" s="155" t="s">
        <v>83</v>
      </c>
      <c r="AV612" s="13" t="s">
        <v>83</v>
      </c>
      <c r="AW612" s="13" t="s">
        <v>30</v>
      </c>
      <c r="AX612" s="13" t="s">
        <v>81</v>
      </c>
      <c r="AY612" s="155" t="s">
        <v>133</v>
      </c>
    </row>
    <row r="613" spans="2:65" s="1" customFormat="1" ht="24.15" customHeight="1">
      <c r="B613" s="32"/>
      <c r="C613" s="133" t="s">
        <v>1011</v>
      </c>
      <c r="D613" s="133" t="s">
        <v>136</v>
      </c>
      <c r="E613" s="134" t="s">
        <v>1012</v>
      </c>
      <c r="F613" s="135" t="s">
        <v>1013</v>
      </c>
      <c r="G613" s="136" t="s">
        <v>176</v>
      </c>
      <c r="H613" s="137">
        <v>7</v>
      </c>
      <c r="I613" s="138">
        <v>979</v>
      </c>
      <c r="J613" s="139">
        <f>ROUND(I613*H613,2)</f>
        <v>6853</v>
      </c>
      <c r="K613" s="140"/>
      <c r="L613" s="32"/>
      <c r="M613" s="141" t="s">
        <v>1</v>
      </c>
      <c r="N613" s="142" t="s">
        <v>38</v>
      </c>
      <c r="P613" s="143">
        <f>O613*H613</f>
        <v>0</v>
      </c>
      <c r="Q613" s="143">
        <v>0</v>
      </c>
      <c r="R613" s="143">
        <f>Q613*H613</f>
        <v>0</v>
      </c>
      <c r="S613" s="143">
        <v>0</v>
      </c>
      <c r="T613" s="144">
        <f>S613*H613</f>
        <v>0</v>
      </c>
      <c r="AR613" s="145" t="s">
        <v>225</v>
      </c>
      <c r="AT613" s="145" t="s">
        <v>136</v>
      </c>
      <c r="AU613" s="145" t="s">
        <v>83</v>
      </c>
      <c r="AY613" s="17" t="s">
        <v>133</v>
      </c>
      <c r="BE613" s="146">
        <f>IF(N613="základní",J613,0)</f>
        <v>6853</v>
      </c>
      <c r="BF613" s="146">
        <f>IF(N613="snížená",J613,0)</f>
        <v>0</v>
      </c>
      <c r="BG613" s="146">
        <f>IF(N613="zákl. přenesená",J613,0)</f>
        <v>0</v>
      </c>
      <c r="BH613" s="146">
        <f>IF(N613="sníž. přenesená",J613,0)</f>
        <v>0</v>
      </c>
      <c r="BI613" s="146">
        <f>IF(N613="nulová",J613,0)</f>
        <v>0</v>
      </c>
      <c r="BJ613" s="17" t="s">
        <v>81</v>
      </c>
      <c r="BK613" s="146">
        <f>ROUND(I613*H613,2)</f>
        <v>6853</v>
      </c>
      <c r="BL613" s="17" t="s">
        <v>225</v>
      </c>
      <c r="BM613" s="145" t="s">
        <v>1014</v>
      </c>
    </row>
    <row r="614" spans="2:65" s="12" customFormat="1">
      <c r="B614" s="147"/>
      <c r="D614" s="148" t="s">
        <v>142</v>
      </c>
      <c r="E614" s="149" t="s">
        <v>1</v>
      </c>
      <c r="F614" s="150" t="s">
        <v>1015</v>
      </c>
      <c r="H614" s="149" t="s">
        <v>1</v>
      </c>
      <c r="I614" s="151"/>
      <c r="L614" s="147"/>
      <c r="M614" s="152"/>
      <c r="T614" s="153"/>
      <c r="AT614" s="149" t="s">
        <v>142</v>
      </c>
      <c r="AU614" s="149" t="s">
        <v>83</v>
      </c>
      <c r="AV614" s="12" t="s">
        <v>81</v>
      </c>
      <c r="AW614" s="12" t="s">
        <v>30</v>
      </c>
      <c r="AX614" s="12" t="s">
        <v>73</v>
      </c>
      <c r="AY614" s="149" t="s">
        <v>133</v>
      </c>
    </row>
    <row r="615" spans="2:65" s="13" customFormat="1">
      <c r="B615" s="154"/>
      <c r="D615" s="148" t="s">
        <v>142</v>
      </c>
      <c r="E615" s="155" t="s">
        <v>1</v>
      </c>
      <c r="F615" s="156" t="s">
        <v>178</v>
      </c>
      <c r="H615" s="157">
        <v>7</v>
      </c>
      <c r="I615" s="158"/>
      <c r="L615" s="154"/>
      <c r="M615" s="159"/>
      <c r="T615" s="160"/>
      <c r="AT615" s="155" t="s">
        <v>142</v>
      </c>
      <c r="AU615" s="155" t="s">
        <v>83</v>
      </c>
      <c r="AV615" s="13" t="s">
        <v>83</v>
      </c>
      <c r="AW615" s="13" t="s">
        <v>30</v>
      </c>
      <c r="AX615" s="13" t="s">
        <v>81</v>
      </c>
      <c r="AY615" s="155" t="s">
        <v>133</v>
      </c>
    </row>
    <row r="616" spans="2:65" s="1" customFormat="1" ht="37.799999999999997" customHeight="1">
      <c r="B616" s="32"/>
      <c r="C616" s="168" t="s">
        <v>1016</v>
      </c>
      <c r="D616" s="168" t="s">
        <v>179</v>
      </c>
      <c r="E616" s="169" t="s">
        <v>1017</v>
      </c>
      <c r="F616" s="170" t="s">
        <v>1018</v>
      </c>
      <c r="G616" s="171" t="s">
        <v>1019</v>
      </c>
      <c r="H616" s="172">
        <v>7</v>
      </c>
      <c r="I616" s="173">
        <v>2945</v>
      </c>
      <c r="J616" s="174">
        <f>ROUND(I616*H616,2)</f>
        <v>20615</v>
      </c>
      <c r="K616" s="175"/>
      <c r="L616" s="176"/>
      <c r="M616" s="177" t="s">
        <v>1</v>
      </c>
      <c r="N616" s="178" t="s">
        <v>38</v>
      </c>
      <c r="P616" s="143">
        <f>O616*H616</f>
        <v>0</v>
      </c>
      <c r="Q616" s="143">
        <v>7.6E-3</v>
      </c>
      <c r="R616" s="143">
        <f>Q616*H616</f>
        <v>5.3199999999999997E-2</v>
      </c>
      <c r="S616" s="143">
        <v>0</v>
      </c>
      <c r="T616" s="144">
        <f>S616*H616</f>
        <v>0</v>
      </c>
      <c r="AR616" s="145" t="s">
        <v>334</v>
      </c>
      <c r="AT616" s="145" t="s">
        <v>179</v>
      </c>
      <c r="AU616" s="145" t="s">
        <v>83</v>
      </c>
      <c r="AY616" s="17" t="s">
        <v>133</v>
      </c>
      <c r="BE616" s="146">
        <f>IF(N616="základní",J616,0)</f>
        <v>20615</v>
      </c>
      <c r="BF616" s="146">
        <f>IF(N616="snížená",J616,0)</f>
        <v>0</v>
      </c>
      <c r="BG616" s="146">
        <f>IF(N616="zákl. přenesená",J616,0)</f>
        <v>0</v>
      </c>
      <c r="BH616" s="146">
        <f>IF(N616="sníž. přenesená",J616,0)</f>
        <v>0</v>
      </c>
      <c r="BI616" s="146">
        <f>IF(N616="nulová",J616,0)</f>
        <v>0</v>
      </c>
      <c r="BJ616" s="17" t="s">
        <v>81</v>
      </c>
      <c r="BK616" s="146">
        <f>ROUND(I616*H616,2)</f>
        <v>20615</v>
      </c>
      <c r="BL616" s="17" t="s">
        <v>225</v>
      </c>
      <c r="BM616" s="145" t="s">
        <v>1020</v>
      </c>
    </row>
    <row r="617" spans="2:65" s="1" customFormat="1" ht="33" customHeight="1">
      <c r="B617" s="32"/>
      <c r="C617" s="133" t="s">
        <v>1021</v>
      </c>
      <c r="D617" s="133" t="s">
        <v>136</v>
      </c>
      <c r="E617" s="134" t="s">
        <v>1022</v>
      </c>
      <c r="F617" s="135" t="s">
        <v>1023</v>
      </c>
      <c r="G617" s="136" t="s">
        <v>139</v>
      </c>
      <c r="H617" s="137">
        <v>179</v>
      </c>
      <c r="I617" s="138">
        <v>165</v>
      </c>
      <c r="J617" s="139">
        <f>ROUND(I617*H617,2)</f>
        <v>29535</v>
      </c>
      <c r="K617" s="140"/>
      <c r="L617" s="32"/>
      <c r="M617" s="141" t="s">
        <v>1</v>
      </c>
      <c r="N617" s="142" t="s">
        <v>38</v>
      </c>
      <c r="P617" s="143">
        <f>O617*H617</f>
        <v>0</v>
      </c>
      <c r="Q617" s="143">
        <v>0</v>
      </c>
      <c r="R617" s="143">
        <f>Q617*H617</f>
        <v>0</v>
      </c>
      <c r="S617" s="143">
        <v>0</v>
      </c>
      <c r="T617" s="144">
        <f>S617*H617</f>
        <v>0</v>
      </c>
      <c r="AR617" s="145" t="s">
        <v>225</v>
      </c>
      <c r="AT617" s="145" t="s">
        <v>136</v>
      </c>
      <c r="AU617" s="145" t="s">
        <v>83</v>
      </c>
      <c r="AY617" s="17" t="s">
        <v>133</v>
      </c>
      <c r="BE617" s="146">
        <f>IF(N617="základní",J617,0)</f>
        <v>29535</v>
      </c>
      <c r="BF617" s="146">
        <f>IF(N617="snížená",J617,0)</f>
        <v>0</v>
      </c>
      <c r="BG617" s="146">
        <f>IF(N617="zákl. přenesená",J617,0)</f>
        <v>0</v>
      </c>
      <c r="BH617" s="146">
        <f>IF(N617="sníž. přenesená",J617,0)</f>
        <v>0</v>
      </c>
      <c r="BI617" s="146">
        <f>IF(N617="nulová",J617,0)</f>
        <v>0</v>
      </c>
      <c r="BJ617" s="17" t="s">
        <v>81</v>
      </c>
      <c r="BK617" s="146">
        <f>ROUND(I617*H617,2)</f>
        <v>29535</v>
      </c>
      <c r="BL617" s="17" t="s">
        <v>225</v>
      </c>
      <c r="BM617" s="145" t="s">
        <v>1024</v>
      </c>
    </row>
    <row r="618" spans="2:65" s="1" customFormat="1" ht="37.799999999999997" customHeight="1">
      <c r="B618" s="32"/>
      <c r="C618" s="168" t="s">
        <v>1025</v>
      </c>
      <c r="D618" s="168" t="s">
        <v>179</v>
      </c>
      <c r="E618" s="169" t="s">
        <v>1026</v>
      </c>
      <c r="F618" s="170" t="s">
        <v>1027</v>
      </c>
      <c r="G618" s="171" t="s">
        <v>139</v>
      </c>
      <c r="H618" s="172">
        <v>196.9</v>
      </c>
      <c r="I618" s="173">
        <v>204</v>
      </c>
      <c r="J618" s="174">
        <f>ROUND(I618*H618,2)</f>
        <v>40167.599999999999</v>
      </c>
      <c r="K618" s="175"/>
      <c r="L618" s="176"/>
      <c r="M618" s="177" t="s">
        <v>1</v>
      </c>
      <c r="N618" s="178" t="s">
        <v>38</v>
      </c>
      <c r="P618" s="143">
        <f>O618*H618</f>
        <v>0</v>
      </c>
      <c r="Q618" s="143">
        <v>2.7E-4</v>
      </c>
      <c r="R618" s="143">
        <f>Q618*H618</f>
        <v>5.3163000000000002E-2</v>
      </c>
      <c r="S618" s="143">
        <v>0</v>
      </c>
      <c r="T618" s="144">
        <f>S618*H618</f>
        <v>0</v>
      </c>
      <c r="AR618" s="145" t="s">
        <v>334</v>
      </c>
      <c r="AT618" s="145" t="s">
        <v>179</v>
      </c>
      <c r="AU618" s="145" t="s">
        <v>83</v>
      </c>
      <c r="AY618" s="17" t="s">
        <v>133</v>
      </c>
      <c r="BE618" s="146">
        <f>IF(N618="základní",J618,0)</f>
        <v>40167.599999999999</v>
      </c>
      <c r="BF618" s="146">
        <f>IF(N618="snížená",J618,0)</f>
        <v>0</v>
      </c>
      <c r="BG618" s="146">
        <f>IF(N618="zákl. přenesená",J618,0)</f>
        <v>0</v>
      </c>
      <c r="BH618" s="146">
        <f>IF(N618="sníž. přenesená",J618,0)</f>
        <v>0</v>
      </c>
      <c r="BI618" s="146">
        <f>IF(N618="nulová",J618,0)</f>
        <v>0</v>
      </c>
      <c r="BJ618" s="17" t="s">
        <v>81</v>
      </c>
      <c r="BK618" s="146">
        <f>ROUND(I618*H618,2)</f>
        <v>40167.599999999999</v>
      </c>
      <c r="BL618" s="17" t="s">
        <v>225</v>
      </c>
      <c r="BM618" s="145" t="s">
        <v>1028</v>
      </c>
    </row>
    <row r="619" spans="2:65" s="13" customFormat="1">
      <c r="B619" s="154"/>
      <c r="D619" s="148" t="s">
        <v>142</v>
      </c>
      <c r="F619" s="156" t="s">
        <v>1029</v>
      </c>
      <c r="H619" s="157">
        <v>196.9</v>
      </c>
      <c r="I619" s="158"/>
      <c r="L619" s="154"/>
      <c r="M619" s="159"/>
      <c r="T619" s="160"/>
      <c r="AT619" s="155" t="s">
        <v>142</v>
      </c>
      <c r="AU619" s="155" t="s">
        <v>83</v>
      </c>
      <c r="AV619" s="13" t="s">
        <v>83</v>
      </c>
      <c r="AW619" s="13" t="s">
        <v>4</v>
      </c>
      <c r="AX619" s="13" t="s">
        <v>81</v>
      </c>
      <c r="AY619" s="155" t="s">
        <v>133</v>
      </c>
    </row>
    <row r="620" spans="2:65" s="1" customFormat="1" ht="16.5" customHeight="1">
      <c r="B620" s="32"/>
      <c r="C620" s="133" t="s">
        <v>1030</v>
      </c>
      <c r="D620" s="133" t="s">
        <v>136</v>
      </c>
      <c r="E620" s="134" t="s">
        <v>1031</v>
      </c>
      <c r="F620" s="135" t="s">
        <v>1032</v>
      </c>
      <c r="G620" s="136" t="s">
        <v>160</v>
      </c>
      <c r="H620" s="137">
        <v>259.52999999999997</v>
      </c>
      <c r="I620" s="138">
        <v>50</v>
      </c>
      <c r="J620" s="139">
        <f>ROUND(I620*H620,2)</f>
        <v>12976.5</v>
      </c>
      <c r="K620" s="140"/>
      <c r="L620" s="32"/>
      <c r="M620" s="141" t="s">
        <v>1</v>
      </c>
      <c r="N620" s="142" t="s">
        <v>38</v>
      </c>
      <c r="P620" s="143">
        <f>O620*H620</f>
        <v>0</v>
      </c>
      <c r="Q620" s="143">
        <v>0</v>
      </c>
      <c r="R620" s="143">
        <f>Q620*H620</f>
        <v>0</v>
      </c>
      <c r="S620" s="143">
        <v>0</v>
      </c>
      <c r="T620" s="144">
        <f>S620*H620</f>
        <v>0</v>
      </c>
      <c r="AR620" s="145" t="s">
        <v>225</v>
      </c>
      <c r="AT620" s="145" t="s">
        <v>136</v>
      </c>
      <c r="AU620" s="145" t="s">
        <v>83</v>
      </c>
      <c r="AY620" s="17" t="s">
        <v>133</v>
      </c>
      <c r="BE620" s="146">
        <f>IF(N620="základní",J620,0)</f>
        <v>12976.5</v>
      </c>
      <c r="BF620" s="146">
        <f>IF(N620="snížená",J620,0)</f>
        <v>0</v>
      </c>
      <c r="BG620" s="146">
        <f>IF(N620="zákl. přenesená",J620,0)</f>
        <v>0</v>
      </c>
      <c r="BH620" s="146">
        <f>IF(N620="sníž. přenesená",J620,0)</f>
        <v>0</v>
      </c>
      <c r="BI620" s="146">
        <f>IF(N620="nulová",J620,0)</f>
        <v>0</v>
      </c>
      <c r="BJ620" s="17" t="s">
        <v>81</v>
      </c>
      <c r="BK620" s="146">
        <f>ROUND(I620*H620,2)</f>
        <v>12976.5</v>
      </c>
      <c r="BL620" s="17" t="s">
        <v>225</v>
      </c>
      <c r="BM620" s="145" t="s">
        <v>1033</v>
      </c>
    </row>
    <row r="621" spans="2:65" s="1" customFormat="1" ht="24.15" customHeight="1">
      <c r="B621" s="32"/>
      <c r="C621" s="168" t="s">
        <v>1034</v>
      </c>
      <c r="D621" s="168" t="s">
        <v>179</v>
      </c>
      <c r="E621" s="169" t="s">
        <v>1035</v>
      </c>
      <c r="F621" s="170" t="s">
        <v>1036</v>
      </c>
      <c r="G621" s="171" t="s">
        <v>160</v>
      </c>
      <c r="H621" s="172">
        <v>285.483</v>
      </c>
      <c r="I621" s="173">
        <v>46</v>
      </c>
      <c r="J621" s="174">
        <f>ROUND(I621*H621,2)</f>
        <v>13132.22</v>
      </c>
      <c r="K621" s="175"/>
      <c r="L621" s="176"/>
      <c r="M621" s="177" t="s">
        <v>1</v>
      </c>
      <c r="N621" s="178" t="s">
        <v>38</v>
      </c>
      <c r="P621" s="143">
        <f>O621*H621</f>
        <v>0</v>
      </c>
      <c r="Q621" s="143">
        <v>1.0000000000000001E-5</v>
      </c>
      <c r="R621" s="143">
        <f>Q621*H621</f>
        <v>2.8548300000000005E-3</v>
      </c>
      <c r="S621" s="143">
        <v>0</v>
      </c>
      <c r="T621" s="144">
        <f>S621*H621</f>
        <v>0</v>
      </c>
      <c r="AR621" s="145" t="s">
        <v>334</v>
      </c>
      <c r="AT621" s="145" t="s">
        <v>179</v>
      </c>
      <c r="AU621" s="145" t="s">
        <v>83</v>
      </c>
      <c r="AY621" s="17" t="s">
        <v>133</v>
      </c>
      <c r="BE621" s="146">
        <f>IF(N621="základní",J621,0)</f>
        <v>13132.22</v>
      </c>
      <c r="BF621" s="146">
        <f>IF(N621="snížená",J621,0)</f>
        <v>0</v>
      </c>
      <c r="BG621" s="146">
        <f>IF(N621="zákl. přenesená",J621,0)</f>
        <v>0</v>
      </c>
      <c r="BH621" s="146">
        <f>IF(N621="sníž. přenesená",J621,0)</f>
        <v>0</v>
      </c>
      <c r="BI621" s="146">
        <f>IF(N621="nulová",J621,0)</f>
        <v>0</v>
      </c>
      <c r="BJ621" s="17" t="s">
        <v>81</v>
      </c>
      <c r="BK621" s="146">
        <f>ROUND(I621*H621,2)</f>
        <v>13132.22</v>
      </c>
      <c r="BL621" s="17" t="s">
        <v>225</v>
      </c>
      <c r="BM621" s="145" t="s">
        <v>1037</v>
      </c>
    </row>
    <row r="622" spans="2:65" s="13" customFormat="1">
      <c r="B622" s="154"/>
      <c r="D622" s="148" t="s">
        <v>142</v>
      </c>
      <c r="F622" s="156" t="s">
        <v>1038</v>
      </c>
      <c r="H622" s="157">
        <v>285.483</v>
      </c>
      <c r="I622" s="158"/>
      <c r="L622" s="154"/>
      <c r="M622" s="159"/>
      <c r="T622" s="160"/>
      <c r="AT622" s="155" t="s">
        <v>142</v>
      </c>
      <c r="AU622" s="155" t="s">
        <v>83</v>
      </c>
      <c r="AV622" s="13" t="s">
        <v>83</v>
      </c>
      <c r="AW622" s="13" t="s">
        <v>4</v>
      </c>
      <c r="AX622" s="13" t="s">
        <v>81</v>
      </c>
      <c r="AY622" s="155" t="s">
        <v>133</v>
      </c>
    </row>
    <row r="623" spans="2:65" s="1" customFormat="1" ht="24.15" customHeight="1">
      <c r="B623" s="32"/>
      <c r="C623" s="133" t="s">
        <v>1039</v>
      </c>
      <c r="D623" s="133" t="s">
        <v>136</v>
      </c>
      <c r="E623" s="134" t="s">
        <v>1040</v>
      </c>
      <c r="F623" s="135" t="s">
        <v>1041</v>
      </c>
      <c r="G623" s="136" t="s">
        <v>139</v>
      </c>
      <c r="H623" s="137">
        <v>196</v>
      </c>
      <c r="I623" s="138">
        <v>50</v>
      </c>
      <c r="J623" s="139">
        <f>ROUND(I623*H623,2)</f>
        <v>9800</v>
      </c>
      <c r="K623" s="140"/>
      <c r="L623" s="32"/>
      <c r="M623" s="141" t="s">
        <v>1</v>
      </c>
      <c r="N623" s="142" t="s">
        <v>38</v>
      </c>
      <c r="P623" s="143">
        <f>O623*H623</f>
        <v>0</v>
      </c>
      <c r="Q623" s="143">
        <v>0</v>
      </c>
      <c r="R623" s="143">
        <f>Q623*H623</f>
        <v>0</v>
      </c>
      <c r="S623" s="143">
        <v>1.2999999999999999E-4</v>
      </c>
      <c r="T623" s="144">
        <f>S623*H623</f>
        <v>2.5479999999999999E-2</v>
      </c>
      <c r="AR623" s="145" t="s">
        <v>225</v>
      </c>
      <c r="AT623" s="145" t="s">
        <v>136</v>
      </c>
      <c r="AU623" s="145" t="s">
        <v>83</v>
      </c>
      <c r="AY623" s="17" t="s">
        <v>133</v>
      </c>
      <c r="BE623" s="146">
        <f>IF(N623="základní",J623,0)</f>
        <v>9800</v>
      </c>
      <c r="BF623" s="146">
        <f>IF(N623="snížená",J623,0)</f>
        <v>0</v>
      </c>
      <c r="BG623" s="146">
        <f>IF(N623="zákl. přenesená",J623,0)</f>
        <v>0</v>
      </c>
      <c r="BH623" s="146">
        <f>IF(N623="sníž. přenesená",J623,0)</f>
        <v>0</v>
      </c>
      <c r="BI623" s="146">
        <f>IF(N623="nulová",J623,0)</f>
        <v>0</v>
      </c>
      <c r="BJ623" s="17" t="s">
        <v>81</v>
      </c>
      <c r="BK623" s="146">
        <f>ROUND(I623*H623,2)</f>
        <v>9800</v>
      </c>
      <c r="BL623" s="17" t="s">
        <v>225</v>
      </c>
      <c r="BM623" s="145" t="s">
        <v>1042</v>
      </c>
    </row>
    <row r="624" spans="2:65" s="1" customFormat="1" ht="24.15" customHeight="1">
      <c r="B624" s="32"/>
      <c r="C624" s="133" t="s">
        <v>1043</v>
      </c>
      <c r="D624" s="133" t="s">
        <v>136</v>
      </c>
      <c r="E624" s="134" t="s">
        <v>1044</v>
      </c>
      <c r="F624" s="135" t="s">
        <v>1045</v>
      </c>
      <c r="G624" s="136" t="s">
        <v>707</v>
      </c>
      <c r="H624" s="137">
        <v>1</v>
      </c>
      <c r="I624" s="138">
        <v>21000</v>
      </c>
      <c r="J624" s="139">
        <f>ROUND(I624*H624,2)</f>
        <v>21000</v>
      </c>
      <c r="K624" s="140"/>
      <c r="L624" s="32"/>
      <c r="M624" s="141" t="s">
        <v>1</v>
      </c>
      <c r="N624" s="142" t="s">
        <v>38</v>
      </c>
      <c r="P624" s="143">
        <f>O624*H624</f>
        <v>0</v>
      </c>
      <c r="Q624" s="143">
        <v>2.5999999999999998E-4</v>
      </c>
      <c r="R624" s="143">
        <f>Q624*H624</f>
        <v>2.5999999999999998E-4</v>
      </c>
      <c r="S624" s="143">
        <v>2.5999999999999998E-4</v>
      </c>
      <c r="T624" s="144">
        <f>S624*H624</f>
        <v>2.5999999999999998E-4</v>
      </c>
      <c r="AR624" s="145" t="s">
        <v>225</v>
      </c>
      <c r="AT624" s="145" t="s">
        <v>136</v>
      </c>
      <c r="AU624" s="145" t="s">
        <v>83</v>
      </c>
      <c r="AY624" s="17" t="s">
        <v>133</v>
      </c>
      <c r="BE624" s="146">
        <f>IF(N624="základní",J624,0)</f>
        <v>21000</v>
      </c>
      <c r="BF624" s="146">
        <f>IF(N624="snížená",J624,0)</f>
        <v>0</v>
      </c>
      <c r="BG624" s="146">
        <f>IF(N624="zákl. přenesená",J624,0)</f>
        <v>0</v>
      </c>
      <c r="BH624" s="146">
        <f>IF(N624="sníž. přenesená",J624,0)</f>
        <v>0</v>
      </c>
      <c r="BI624" s="146">
        <f>IF(N624="nulová",J624,0)</f>
        <v>0</v>
      </c>
      <c r="BJ624" s="17" t="s">
        <v>81</v>
      </c>
      <c r="BK624" s="146">
        <f>ROUND(I624*H624,2)</f>
        <v>21000</v>
      </c>
      <c r="BL624" s="17" t="s">
        <v>225</v>
      </c>
      <c r="BM624" s="145" t="s">
        <v>1046</v>
      </c>
    </row>
    <row r="625" spans="2:65" s="1" customFormat="1" ht="33" customHeight="1">
      <c r="B625" s="32"/>
      <c r="C625" s="133" t="s">
        <v>1047</v>
      </c>
      <c r="D625" s="133" t="s">
        <v>136</v>
      </c>
      <c r="E625" s="134" t="s">
        <v>1048</v>
      </c>
      <c r="F625" s="135" t="s">
        <v>1049</v>
      </c>
      <c r="G625" s="136" t="s">
        <v>169</v>
      </c>
      <c r="H625" s="137">
        <v>9.1590000000000007</v>
      </c>
      <c r="I625" s="138">
        <v>1980</v>
      </c>
      <c r="J625" s="139">
        <f>ROUND(I625*H625,2)</f>
        <v>18134.82</v>
      </c>
      <c r="K625" s="140"/>
      <c r="L625" s="32"/>
      <c r="M625" s="141" t="s">
        <v>1</v>
      </c>
      <c r="N625" s="142" t="s">
        <v>38</v>
      </c>
      <c r="P625" s="143">
        <f>O625*H625</f>
        <v>0</v>
      </c>
      <c r="Q625" s="143">
        <v>0</v>
      </c>
      <c r="R625" s="143">
        <f>Q625*H625</f>
        <v>0</v>
      </c>
      <c r="S625" s="143">
        <v>0</v>
      </c>
      <c r="T625" s="144">
        <f>S625*H625</f>
        <v>0</v>
      </c>
      <c r="AR625" s="145" t="s">
        <v>225</v>
      </c>
      <c r="AT625" s="145" t="s">
        <v>136</v>
      </c>
      <c r="AU625" s="145" t="s">
        <v>83</v>
      </c>
      <c r="AY625" s="17" t="s">
        <v>133</v>
      </c>
      <c r="BE625" s="146">
        <f>IF(N625="základní",J625,0)</f>
        <v>18134.82</v>
      </c>
      <c r="BF625" s="146">
        <f>IF(N625="snížená",J625,0)</f>
        <v>0</v>
      </c>
      <c r="BG625" s="146">
        <f>IF(N625="zákl. přenesená",J625,0)</f>
        <v>0</v>
      </c>
      <c r="BH625" s="146">
        <f>IF(N625="sníž. přenesená",J625,0)</f>
        <v>0</v>
      </c>
      <c r="BI625" s="146">
        <f>IF(N625="nulová",J625,0)</f>
        <v>0</v>
      </c>
      <c r="BJ625" s="17" t="s">
        <v>81</v>
      </c>
      <c r="BK625" s="146">
        <f>ROUND(I625*H625,2)</f>
        <v>18134.82</v>
      </c>
      <c r="BL625" s="17" t="s">
        <v>225</v>
      </c>
      <c r="BM625" s="145" t="s">
        <v>1050</v>
      </c>
    </row>
    <row r="626" spans="2:65" s="11" customFormat="1" ht="22.8" customHeight="1">
      <c r="B626" s="121"/>
      <c r="D626" s="122" t="s">
        <v>72</v>
      </c>
      <c r="E626" s="131" t="s">
        <v>1051</v>
      </c>
      <c r="F626" s="131" t="s">
        <v>1052</v>
      </c>
      <c r="I626" s="124"/>
      <c r="J626" s="132">
        <f>BK626</f>
        <v>481082</v>
      </c>
      <c r="L626" s="121"/>
      <c r="M626" s="126"/>
      <c r="P626" s="127">
        <f>SUM(P627:P652)</f>
        <v>0</v>
      </c>
      <c r="R626" s="127">
        <f>SUM(R627:R652)</f>
        <v>0.59451999999999994</v>
      </c>
      <c r="T626" s="128">
        <f>SUM(T627:T652)</f>
        <v>0</v>
      </c>
      <c r="AR626" s="122" t="s">
        <v>83</v>
      </c>
      <c r="AT626" s="129" t="s">
        <v>72</v>
      </c>
      <c r="AU626" s="129" t="s">
        <v>81</v>
      </c>
      <c r="AY626" s="122" t="s">
        <v>133</v>
      </c>
      <c r="BK626" s="130">
        <f>SUM(BK627:BK652)</f>
        <v>481082</v>
      </c>
    </row>
    <row r="627" spans="2:65" s="1" customFormat="1" ht="24.15" customHeight="1">
      <c r="B627" s="32"/>
      <c r="C627" s="133" t="s">
        <v>1053</v>
      </c>
      <c r="D627" s="133" t="s">
        <v>136</v>
      </c>
      <c r="E627" s="134" t="s">
        <v>1054</v>
      </c>
      <c r="F627" s="135" t="s">
        <v>1055</v>
      </c>
      <c r="G627" s="136" t="s">
        <v>139</v>
      </c>
      <c r="H627" s="137">
        <v>3</v>
      </c>
      <c r="I627" s="138">
        <v>1055</v>
      </c>
      <c r="J627" s="139">
        <f>ROUND(I627*H627,2)</f>
        <v>3165</v>
      </c>
      <c r="K627" s="140"/>
      <c r="L627" s="32"/>
      <c r="M627" s="141" t="s">
        <v>1</v>
      </c>
      <c r="N627" s="142" t="s">
        <v>38</v>
      </c>
      <c r="P627" s="143">
        <f>O627*H627</f>
        <v>0</v>
      </c>
      <c r="Q627" s="143">
        <v>2.5999999999999998E-4</v>
      </c>
      <c r="R627" s="143">
        <f>Q627*H627</f>
        <v>7.7999999999999988E-4</v>
      </c>
      <c r="S627" s="143">
        <v>0</v>
      </c>
      <c r="T627" s="144">
        <f>S627*H627</f>
        <v>0</v>
      </c>
      <c r="AR627" s="145" t="s">
        <v>225</v>
      </c>
      <c r="AT627" s="145" t="s">
        <v>136</v>
      </c>
      <c r="AU627" s="145" t="s">
        <v>83</v>
      </c>
      <c r="AY627" s="17" t="s">
        <v>133</v>
      </c>
      <c r="BE627" s="146">
        <f>IF(N627="základní",J627,0)</f>
        <v>3165</v>
      </c>
      <c r="BF627" s="146">
        <f>IF(N627="snížená",J627,0)</f>
        <v>0</v>
      </c>
      <c r="BG627" s="146">
        <f>IF(N627="zákl. přenesená",J627,0)</f>
        <v>0</v>
      </c>
      <c r="BH627" s="146">
        <f>IF(N627="sníž. přenesená",J627,0)</f>
        <v>0</v>
      </c>
      <c r="BI627" s="146">
        <f>IF(N627="nulová",J627,0)</f>
        <v>0</v>
      </c>
      <c r="BJ627" s="17" t="s">
        <v>81</v>
      </c>
      <c r="BK627" s="146">
        <f>ROUND(I627*H627,2)</f>
        <v>3165</v>
      </c>
      <c r="BL627" s="17" t="s">
        <v>225</v>
      </c>
      <c r="BM627" s="145" t="s">
        <v>1056</v>
      </c>
    </row>
    <row r="628" spans="2:65" s="12" customFormat="1">
      <c r="B628" s="147"/>
      <c r="D628" s="148" t="s">
        <v>142</v>
      </c>
      <c r="E628" s="149" t="s">
        <v>1</v>
      </c>
      <c r="F628" s="150" t="s">
        <v>1057</v>
      </c>
      <c r="H628" s="149" t="s">
        <v>1</v>
      </c>
      <c r="I628" s="151"/>
      <c r="L628" s="147"/>
      <c r="M628" s="152"/>
      <c r="T628" s="153"/>
      <c r="AT628" s="149" t="s">
        <v>142</v>
      </c>
      <c r="AU628" s="149" t="s">
        <v>83</v>
      </c>
      <c r="AV628" s="12" t="s">
        <v>81</v>
      </c>
      <c r="AW628" s="12" t="s">
        <v>30</v>
      </c>
      <c r="AX628" s="12" t="s">
        <v>73</v>
      </c>
      <c r="AY628" s="149" t="s">
        <v>133</v>
      </c>
    </row>
    <row r="629" spans="2:65" s="13" customFormat="1">
      <c r="B629" s="154"/>
      <c r="D629" s="148" t="s">
        <v>142</v>
      </c>
      <c r="E629" s="155" t="s">
        <v>1</v>
      </c>
      <c r="F629" s="156" t="s">
        <v>423</v>
      </c>
      <c r="H629" s="157">
        <v>3</v>
      </c>
      <c r="I629" s="158"/>
      <c r="L629" s="154"/>
      <c r="M629" s="159"/>
      <c r="T629" s="160"/>
      <c r="AT629" s="155" t="s">
        <v>142</v>
      </c>
      <c r="AU629" s="155" t="s">
        <v>83</v>
      </c>
      <c r="AV629" s="13" t="s">
        <v>83</v>
      </c>
      <c r="AW629" s="13" t="s">
        <v>30</v>
      </c>
      <c r="AX629" s="13" t="s">
        <v>81</v>
      </c>
      <c r="AY629" s="155" t="s">
        <v>133</v>
      </c>
    </row>
    <row r="630" spans="2:65" s="1" customFormat="1" ht="24.15" customHeight="1">
      <c r="B630" s="32"/>
      <c r="C630" s="168" t="s">
        <v>1058</v>
      </c>
      <c r="D630" s="168" t="s">
        <v>179</v>
      </c>
      <c r="E630" s="169" t="s">
        <v>1059</v>
      </c>
      <c r="F630" s="170" t="s">
        <v>1060</v>
      </c>
      <c r="G630" s="171" t="s">
        <v>139</v>
      </c>
      <c r="H630" s="172">
        <v>3</v>
      </c>
      <c r="I630" s="173">
        <v>4548</v>
      </c>
      <c r="J630" s="174">
        <f t="shared" ref="J630:J635" si="0">ROUND(I630*H630,2)</f>
        <v>13644</v>
      </c>
      <c r="K630" s="175"/>
      <c r="L630" s="176"/>
      <c r="M630" s="177" t="s">
        <v>1</v>
      </c>
      <c r="N630" s="178" t="s">
        <v>38</v>
      </c>
      <c r="P630" s="143">
        <f t="shared" ref="P630:P635" si="1">O630*H630</f>
        <v>0</v>
      </c>
      <c r="Q630" s="143">
        <v>3.6810000000000002E-2</v>
      </c>
      <c r="R630" s="143">
        <f t="shared" ref="R630:R635" si="2">Q630*H630</f>
        <v>0.11043</v>
      </c>
      <c r="S630" s="143">
        <v>0</v>
      </c>
      <c r="T630" s="144">
        <f t="shared" ref="T630:T635" si="3">S630*H630</f>
        <v>0</v>
      </c>
      <c r="AR630" s="145" t="s">
        <v>334</v>
      </c>
      <c r="AT630" s="145" t="s">
        <v>179</v>
      </c>
      <c r="AU630" s="145" t="s">
        <v>83</v>
      </c>
      <c r="AY630" s="17" t="s">
        <v>133</v>
      </c>
      <c r="BE630" s="146">
        <f t="shared" ref="BE630:BE635" si="4">IF(N630="základní",J630,0)</f>
        <v>13644</v>
      </c>
      <c r="BF630" s="146">
        <f t="shared" ref="BF630:BF635" si="5">IF(N630="snížená",J630,0)</f>
        <v>0</v>
      </c>
      <c r="BG630" s="146">
        <f t="shared" ref="BG630:BG635" si="6">IF(N630="zákl. přenesená",J630,0)</f>
        <v>0</v>
      </c>
      <c r="BH630" s="146">
        <f t="shared" ref="BH630:BH635" si="7">IF(N630="sníž. přenesená",J630,0)</f>
        <v>0</v>
      </c>
      <c r="BI630" s="146">
        <f t="shared" ref="BI630:BI635" si="8">IF(N630="nulová",J630,0)</f>
        <v>0</v>
      </c>
      <c r="BJ630" s="17" t="s">
        <v>81</v>
      </c>
      <c r="BK630" s="146">
        <f t="shared" ref="BK630:BK635" si="9">ROUND(I630*H630,2)</f>
        <v>13644</v>
      </c>
      <c r="BL630" s="17" t="s">
        <v>225</v>
      </c>
      <c r="BM630" s="145" t="s">
        <v>1061</v>
      </c>
    </row>
    <row r="631" spans="2:65" s="1" customFormat="1" ht="33" customHeight="1">
      <c r="B631" s="32"/>
      <c r="C631" s="133" t="s">
        <v>1062</v>
      </c>
      <c r="D631" s="133" t="s">
        <v>136</v>
      </c>
      <c r="E631" s="134" t="s">
        <v>1063</v>
      </c>
      <c r="F631" s="135" t="s">
        <v>1064</v>
      </c>
      <c r="G631" s="136" t="s">
        <v>176</v>
      </c>
      <c r="H631" s="137">
        <v>1</v>
      </c>
      <c r="I631" s="138">
        <v>1750</v>
      </c>
      <c r="J631" s="139">
        <f t="shared" si="0"/>
        <v>1750</v>
      </c>
      <c r="K631" s="140"/>
      <c r="L631" s="32"/>
      <c r="M631" s="141" t="s">
        <v>1</v>
      </c>
      <c r="N631" s="142" t="s">
        <v>38</v>
      </c>
      <c r="P631" s="143">
        <f t="shared" si="1"/>
        <v>0</v>
      </c>
      <c r="Q631" s="143">
        <v>0</v>
      </c>
      <c r="R631" s="143">
        <f t="shared" si="2"/>
        <v>0</v>
      </c>
      <c r="S631" s="143">
        <v>0</v>
      </c>
      <c r="T631" s="144">
        <f t="shared" si="3"/>
        <v>0</v>
      </c>
      <c r="AR631" s="145" t="s">
        <v>225</v>
      </c>
      <c r="AT631" s="145" t="s">
        <v>136</v>
      </c>
      <c r="AU631" s="145" t="s">
        <v>83</v>
      </c>
      <c r="AY631" s="17" t="s">
        <v>133</v>
      </c>
      <c r="BE631" s="146">
        <f t="shared" si="4"/>
        <v>1750</v>
      </c>
      <c r="BF631" s="146">
        <f t="shared" si="5"/>
        <v>0</v>
      </c>
      <c r="BG631" s="146">
        <f t="shared" si="6"/>
        <v>0</v>
      </c>
      <c r="BH631" s="146">
        <f t="shared" si="7"/>
        <v>0</v>
      </c>
      <c r="BI631" s="146">
        <f t="shared" si="8"/>
        <v>0</v>
      </c>
      <c r="BJ631" s="17" t="s">
        <v>81</v>
      </c>
      <c r="BK631" s="146">
        <f t="shared" si="9"/>
        <v>1750</v>
      </c>
      <c r="BL631" s="17" t="s">
        <v>225</v>
      </c>
      <c r="BM631" s="145" t="s">
        <v>1065</v>
      </c>
    </row>
    <row r="632" spans="2:65" s="1" customFormat="1" ht="24.15" customHeight="1">
      <c r="B632" s="32"/>
      <c r="C632" s="168" t="s">
        <v>1066</v>
      </c>
      <c r="D632" s="168" t="s">
        <v>179</v>
      </c>
      <c r="E632" s="169" t="s">
        <v>1067</v>
      </c>
      <c r="F632" s="170" t="s">
        <v>1068</v>
      </c>
      <c r="G632" s="171" t="s">
        <v>176</v>
      </c>
      <c r="H632" s="172">
        <v>1</v>
      </c>
      <c r="I632" s="173">
        <v>30000</v>
      </c>
      <c r="J632" s="174">
        <f t="shared" si="0"/>
        <v>30000</v>
      </c>
      <c r="K632" s="175"/>
      <c r="L632" s="176"/>
      <c r="M632" s="177" t="s">
        <v>1</v>
      </c>
      <c r="N632" s="178" t="s">
        <v>38</v>
      </c>
      <c r="P632" s="143">
        <f t="shared" si="1"/>
        <v>0</v>
      </c>
      <c r="Q632" s="143">
        <v>4.3999999999999997E-2</v>
      </c>
      <c r="R632" s="143">
        <f t="shared" si="2"/>
        <v>4.3999999999999997E-2</v>
      </c>
      <c r="S632" s="143">
        <v>0</v>
      </c>
      <c r="T632" s="144">
        <f t="shared" si="3"/>
        <v>0</v>
      </c>
      <c r="AR632" s="145" t="s">
        <v>334</v>
      </c>
      <c r="AT632" s="145" t="s">
        <v>179</v>
      </c>
      <c r="AU632" s="145" t="s">
        <v>83</v>
      </c>
      <c r="AY632" s="17" t="s">
        <v>133</v>
      </c>
      <c r="BE632" s="146">
        <f t="shared" si="4"/>
        <v>30000</v>
      </c>
      <c r="BF632" s="146">
        <f t="shared" si="5"/>
        <v>0</v>
      </c>
      <c r="BG632" s="146">
        <f t="shared" si="6"/>
        <v>0</v>
      </c>
      <c r="BH632" s="146">
        <f t="shared" si="7"/>
        <v>0</v>
      </c>
      <c r="BI632" s="146">
        <f t="shared" si="8"/>
        <v>0</v>
      </c>
      <c r="BJ632" s="17" t="s">
        <v>81</v>
      </c>
      <c r="BK632" s="146">
        <f t="shared" si="9"/>
        <v>30000</v>
      </c>
      <c r="BL632" s="17" t="s">
        <v>225</v>
      </c>
      <c r="BM632" s="145" t="s">
        <v>1069</v>
      </c>
    </row>
    <row r="633" spans="2:65" s="1" customFormat="1" ht="21.75" customHeight="1">
      <c r="B633" s="32"/>
      <c r="C633" s="133" t="s">
        <v>1070</v>
      </c>
      <c r="D633" s="133" t="s">
        <v>136</v>
      </c>
      <c r="E633" s="134" t="s">
        <v>1071</v>
      </c>
      <c r="F633" s="135" t="s">
        <v>1072</v>
      </c>
      <c r="G633" s="136" t="s">
        <v>176</v>
      </c>
      <c r="H633" s="137">
        <v>1</v>
      </c>
      <c r="I633" s="138">
        <v>250</v>
      </c>
      <c r="J633" s="139">
        <f t="shared" si="0"/>
        <v>250</v>
      </c>
      <c r="K633" s="140"/>
      <c r="L633" s="32"/>
      <c r="M633" s="141" t="s">
        <v>1</v>
      </c>
      <c r="N633" s="142" t="s">
        <v>38</v>
      </c>
      <c r="P633" s="143">
        <f t="shared" si="1"/>
        <v>0</v>
      </c>
      <c r="Q633" s="143">
        <v>0</v>
      </c>
      <c r="R633" s="143">
        <f t="shared" si="2"/>
        <v>0</v>
      </c>
      <c r="S633" s="143">
        <v>0</v>
      </c>
      <c r="T633" s="144">
        <f t="shared" si="3"/>
        <v>0</v>
      </c>
      <c r="AR633" s="145" t="s">
        <v>225</v>
      </c>
      <c r="AT633" s="145" t="s">
        <v>136</v>
      </c>
      <c r="AU633" s="145" t="s">
        <v>83</v>
      </c>
      <c r="AY633" s="17" t="s">
        <v>133</v>
      </c>
      <c r="BE633" s="146">
        <f t="shared" si="4"/>
        <v>250</v>
      </c>
      <c r="BF633" s="146">
        <f t="shared" si="5"/>
        <v>0</v>
      </c>
      <c r="BG633" s="146">
        <f t="shared" si="6"/>
        <v>0</v>
      </c>
      <c r="BH633" s="146">
        <f t="shared" si="7"/>
        <v>0</v>
      </c>
      <c r="BI633" s="146">
        <f t="shared" si="8"/>
        <v>0</v>
      </c>
      <c r="BJ633" s="17" t="s">
        <v>81</v>
      </c>
      <c r="BK633" s="146">
        <f t="shared" si="9"/>
        <v>250</v>
      </c>
      <c r="BL633" s="17" t="s">
        <v>225</v>
      </c>
      <c r="BM633" s="145" t="s">
        <v>1073</v>
      </c>
    </row>
    <row r="634" spans="2:65" s="1" customFormat="1" ht="16.5" customHeight="1">
      <c r="B634" s="32"/>
      <c r="C634" s="168" t="s">
        <v>1074</v>
      </c>
      <c r="D634" s="168" t="s">
        <v>179</v>
      </c>
      <c r="E634" s="169" t="s">
        <v>1075</v>
      </c>
      <c r="F634" s="170" t="s">
        <v>1076</v>
      </c>
      <c r="G634" s="171" t="s">
        <v>176</v>
      </c>
      <c r="H634" s="172">
        <v>1</v>
      </c>
      <c r="I634" s="173">
        <v>1000</v>
      </c>
      <c r="J634" s="174">
        <f t="shared" si="0"/>
        <v>1000</v>
      </c>
      <c r="K634" s="175"/>
      <c r="L634" s="176"/>
      <c r="M634" s="177" t="s">
        <v>1</v>
      </c>
      <c r="N634" s="178" t="s">
        <v>38</v>
      </c>
      <c r="P634" s="143">
        <f t="shared" si="1"/>
        <v>0</v>
      </c>
      <c r="Q634" s="143">
        <v>2.2000000000000001E-3</v>
      </c>
      <c r="R634" s="143">
        <f t="shared" si="2"/>
        <v>2.2000000000000001E-3</v>
      </c>
      <c r="S634" s="143">
        <v>0</v>
      </c>
      <c r="T634" s="144">
        <f t="shared" si="3"/>
        <v>0</v>
      </c>
      <c r="AR634" s="145" t="s">
        <v>334</v>
      </c>
      <c r="AT634" s="145" t="s">
        <v>179</v>
      </c>
      <c r="AU634" s="145" t="s">
        <v>83</v>
      </c>
      <c r="AY634" s="17" t="s">
        <v>133</v>
      </c>
      <c r="BE634" s="146">
        <f t="shared" si="4"/>
        <v>1000</v>
      </c>
      <c r="BF634" s="146">
        <f t="shared" si="5"/>
        <v>0</v>
      </c>
      <c r="BG634" s="146">
        <f t="shared" si="6"/>
        <v>0</v>
      </c>
      <c r="BH634" s="146">
        <f t="shared" si="7"/>
        <v>0</v>
      </c>
      <c r="BI634" s="146">
        <f t="shared" si="8"/>
        <v>0</v>
      </c>
      <c r="BJ634" s="17" t="s">
        <v>81</v>
      </c>
      <c r="BK634" s="146">
        <f t="shared" si="9"/>
        <v>1000</v>
      </c>
      <c r="BL634" s="17" t="s">
        <v>225</v>
      </c>
      <c r="BM634" s="145" t="s">
        <v>1077</v>
      </c>
    </row>
    <row r="635" spans="2:65" s="1" customFormat="1" ht="55.5" customHeight="1">
      <c r="B635" s="32"/>
      <c r="C635" s="133" t="s">
        <v>1078</v>
      </c>
      <c r="D635" s="133" t="s">
        <v>136</v>
      </c>
      <c r="E635" s="134" t="s">
        <v>1079</v>
      </c>
      <c r="F635" s="135" t="s">
        <v>1080</v>
      </c>
      <c r="G635" s="136" t="s">
        <v>176</v>
      </c>
      <c r="H635" s="137">
        <v>8</v>
      </c>
      <c r="I635" s="138">
        <v>9500</v>
      </c>
      <c r="J635" s="139">
        <f t="shared" si="0"/>
        <v>76000</v>
      </c>
      <c r="K635" s="140"/>
      <c r="L635" s="32"/>
      <c r="M635" s="141" t="s">
        <v>1</v>
      </c>
      <c r="N635" s="142" t="s">
        <v>38</v>
      </c>
      <c r="P635" s="143">
        <f t="shared" si="1"/>
        <v>0</v>
      </c>
      <c r="Q635" s="143">
        <v>2.5000000000000001E-4</v>
      </c>
      <c r="R635" s="143">
        <f t="shared" si="2"/>
        <v>2E-3</v>
      </c>
      <c r="S635" s="143">
        <v>0</v>
      </c>
      <c r="T635" s="144">
        <f t="shared" si="3"/>
        <v>0</v>
      </c>
      <c r="AR635" s="145" t="s">
        <v>225</v>
      </c>
      <c r="AT635" s="145" t="s">
        <v>136</v>
      </c>
      <c r="AU635" s="145" t="s">
        <v>83</v>
      </c>
      <c r="AY635" s="17" t="s">
        <v>133</v>
      </c>
      <c r="BE635" s="146">
        <f t="shared" si="4"/>
        <v>76000</v>
      </c>
      <c r="BF635" s="146">
        <f t="shared" si="5"/>
        <v>0</v>
      </c>
      <c r="BG635" s="146">
        <f t="shared" si="6"/>
        <v>0</v>
      </c>
      <c r="BH635" s="146">
        <f t="shared" si="7"/>
        <v>0</v>
      </c>
      <c r="BI635" s="146">
        <f t="shared" si="8"/>
        <v>0</v>
      </c>
      <c r="BJ635" s="17" t="s">
        <v>81</v>
      </c>
      <c r="BK635" s="146">
        <f t="shared" si="9"/>
        <v>76000</v>
      </c>
      <c r="BL635" s="17" t="s">
        <v>225</v>
      </c>
      <c r="BM635" s="145" t="s">
        <v>1081</v>
      </c>
    </row>
    <row r="636" spans="2:65" s="12" customFormat="1">
      <c r="B636" s="147"/>
      <c r="D636" s="148" t="s">
        <v>142</v>
      </c>
      <c r="E636" s="149" t="s">
        <v>1</v>
      </c>
      <c r="F636" s="150" t="s">
        <v>1082</v>
      </c>
      <c r="H636" s="149" t="s">
        <v>1</v>
      </c>
      <c r="I636" s="151"/>
      <c r="L636" s="147"/>
      <c r="M636" s="152"/>
      <c r="T636" s="153"/>
      <c r="AT636" s="149" t="s">
        <v>142</v>
      </c>
      <c r="AU636" s="149" t="s">
        <v>83</v>
      </c>
      <c r="AV636" s="12" t="s">
        <v>81</v>
      </c>
      <c r="AW636" s="12" t="s">
        <v>30</v>
      </c>
      <c r="AX636" s="12" t="s">
        <v>73</v>
      </c>
      <c r="AY636" s="149" t="s">
        <v>133</v>
      </c>
    </row>
    <row r="637" spans="2:65" s="13" customFormat="1">
      <c r="B637" s="154"/>
      <c r="D637" s="148" t="s">
        <v>142</v>
      </c>
      <c r="E637" s="155" t="s">
        <v>1</v>
      </c>
      <c r="F637" s="156" t="s">
        <v>182</v>
      </c>
      <c r="H637" s="157">
        <v>8</v>
      </c>
      <c r="I637" s="158"/>
      <c r="L637" s="154"/>
      <c r="M637" s="159"/>
      <c r="T637" s="160"/>
      <c r="AT637" s="155" t="s">
        <v>142</v>
      </c>
      <c r="AU637" s="155" t="s">
        <v>83</v>
      </c>
      <c r="AV637" s="13" t="s">
        <v>83</v>
      </c>
      <c r="AW637" s="13" t="s">
        <v>30</v>
      </c>
      <c r="AX637" s="13" t="s">
        <v>81</v>
      </c>
      <c r="AY637" s="155" t="s">
        <v>133</v>
      </c>
    </row>
    <row r="638" spans="2:65" s="1" customFormat="1" ht="55.5" customHeight="1">
      <c r="B638" s="32"/>
      <c r="C638" s="168" t="s">
        <v>1083</v>
      </c>
      <c r="D638" s="168" t="s">
        <v>179</v>
      </c>
      <c r="E638" s="169" t="s">
        <v>1084</v>
      </c>
      <c r="F638" s="170" t="s">
        <v>1085</v>
      </c>
      <c r="G638" s="171" t="s">
        <v>176</v>
      </c>
      <c r="H638" s="172">
        <v>8</v>
      </c>
      <c r="I638" s="173">
        <v>36632</v>
      </c>
      <c r="J638" s="174">
        <f t="shared" ref="J638:J643" si="10">ROUND(I638*H638,2)</f>
        <v>293056</v>
      </c>
      <c r="K638" s="175"/>
      <c r="L638" s="176"/>
      <c r="M638" s="177" t="s">
        <v>1</v>
      </c>
      <c r="N638" s="178" t="s">
        <v>38</v>
      </c>
      <c r="P638" s="143">
        <f t="shared" ref="P638:P643" si="11">O638*H638</f>
        <v>0</v>
      </c>
      <c r="Q638" s="143">
        <v>4.4920000000000002E-2</v>
      </c>
      <c r="R638" s="143">
        <f t="shared" ref="R638:R643" si="12">Q638*H638</f>
        <v>0.35936000000000001</v>
      </c>
      <c r="S638" s="143">
        <v>0</v>
      </c>
      <c r="T638" s="144">
        <f t="shared" ref="T638:T643" si="13">S638*H638</f>
        <v>0</v>
      </c>
      <c r="AR638" s="145" t="s">
        <v>334</v>
      </c>
      <c r="AT638" s="145" t="s">
        <v>179</v>
      </c>
      <c r="AU638" s="145" t="s">
        <v>83</v>
      </c>
      <c r="AY638" s="17" t="s">
        <v>133</v>
      </c>
      <c r="BE638" s="146">
        <f t="shared" ref="BE638:BE643" si="14">IF(N638="základní",J638,0)</f>
        <v>293056</v>
      </c>
      <c r="BF638" s="146">
        <f t="shared" ref="BF638:BF643" si="15">IF(N638="snížená",J638,0)</f>
        <v>0</v>
      </c>
      <c r="BG638" s="146">
        <f t="shared" ref="BG638:BG643" si="16">IF(N638="zákl. přenesená",J638,0)</f>
        <v>0</v>
      </c>
      <c r="BH638" s="146">
        <f t="shared" ref="BH638:BH643" si="17">IF(N638="sníž. přenesená",J638,0)</f>
        <v>0</v>
      </c>
      <c r="BI638" s="146">
        <f t="shared" ref="BI638:BI643" si="18">IF(N638="nulová",J638,0)</f>
        <v>0</v>
      </c>
      <c r="BJ638" s="17" t="s">
        <v>81</v>
      </c>
      <c r="BK638" s="146">
        <f t="shared" ref="BK638:BK643" si="19">ROUND(I638*H638,2)</f>
        <v>293056</v>
      </c>
      <c r="BL638" s="17" t="s">
        <v>225</v>
      </c>
      <c r="BM638" s="145" t="s">
        <v>1086</v>
      </c>
    </row>
    <row r="639" spans="2:65" s="1" customFormat="1" ht="16.5" customHeight="1">
      <c r="B639" s="32"/>
      <c r="C639" s="168" t="s">
        <v>1087</v>
      </c>
      <c r="D639" s="168" t="s">
        <v>179</v>
      </c>
      <c r="E639" s="169" t="s">
        <v>1088</v>
      </c>
      <c r="F639" s="170" t="s">
        <v>1089</v>
      </c>
      <c r="G639" s="171" t="s">
        <v>176</v>
      </c>
      <c r="H639" s="172">
        <v>8</v>
      </c>
      <c r="I639" s="173">
        <v>3230</v>
      </c>
      <c r="J639" s="174">
        <f t="shared" si="10"/>
        <v>25840</v>
      </c>
      <c r="K639" s="175"/>
      <c r="L639" s="176"/>
      <c r="M639" s="177" t="s">
        <v>1</v>
      </c>
      <c r="N639" s="178" t="s">
        <v>38</v>
      </c>
      <c r="P639" s="143">
        <f t="shared" si="11"/>
        <v>0</v>
      </c>
      <c r="Q639" s="143">
        <v>3.5000000000000001E-3</v>
      </c>
      <c r="R639" s="143">
        <f t="shared" si="12"/>
        <v>2.8000000000000001E-2</v>
      </c>
      <c r="S639" s="143">
        <v>0</v>
      </c>
      <c r="T639" s="144">
        <f t="shared" si="13"/>
        <v>0</v>
      </c>
      <c r="AR639" s="145" t="s">
        <v>334</v>
      </c>
      <c r="AT639" s="145" t="s">
        <v>179</v>
      </c>
      <c r="AU639" s="145" t="s">
        <v>83</v>
      </c>
      <c r="AY639" s="17" t="s">
        <v>133</v>
      </c>
      <c r="BE639" s="146">
        <f t="shared" si="14"/>
        <v>25840</v>
      </c>
      <c r="BF639" s="146">
        <f t="shared" si="15"/>
        <v>0</v>
      </c>
      <c r="BG639" s="146">
        <f t="shared" si="16"/>
        <v>0</v>
      </c>
      <c r="BH639" s="146">
        <f t="shared" si="17"/>
        <v>0</v>
      </c>
      <c r="BI639" s="146">
        <f t="shared" si="18"/>
        <v>0</v>
      </c>
      <c r="BJ639" s="17" t="s">
        <v>81</v>
      </c>
      <c r="BK639" s="146">
        <f t="shared" si="19"/>
        <v>25840</v>
      </c>
      <c r="BL639" s="17" t="s">
        <v>225</v>
      </c>
      <c r="BM639" s="145" t="s">
        <v>1090</v>
      </c>
    </row>
    <row r="640" spans="2:65" s="1" customFormat="1" ht="16.5" customHeight="1">
      <c r="B640" s="32"/>
      <c r="C640" s="168" t="s">
        <v>1091</v>
      </c>
      <c r="D640" s="168" t="s">
        <v>179</v>
      </c>
      <c r="E640" s="169" t="s">
        <v>1092</v>
      </c>
      <c r="F640" s="170" t="s">
        <v>1093</v>
      </c>
      <c r="G640" s="171" t="s">
        <v>1019</v>
      </c>
      <c r="H640" s="172">
        <v>8</v>
      </c>
      <c r="I640" s="173">
        <v>1786</v>
      </c>
      <c r="J640" s="174">
        <f t="shared" si="10"/>
        <v>14288</v>
      </c>
      <c r="K640" s="175"/>
      <c r="L640" s="176"/>
      <c r="M640" s="177" t="s">
        <v>1</v>
      </c>
      <c r="N640" s="178" t="s">
        <v>38</v>
      </c>
      <c r="P640" s="143">
        <f t="shared" si="11"/>
        <v>0</v>
      </c>
      <c r="Q640" s="143">
        <v>3.2000000000000002E-3</v>
      </c>
      <c r="R640" s="143">
        <f t="shared" si="12"/>
        <v>2.5600000000000001E-2</v>
      </c>
      <c r="S640" s="143">
        <v>0</v>
      </c>
      <c r="T640" s="144">
        <f t="shared" si="13"/>
        <v>0</v>
      </c>
      <c r="AR640" s="145" t="s">
        <v>334</v>
      </c>
      <c r="AT640" s="145" t="s">
        <v>179</v>
      </c>
      <c r="AU640" s="145" t="s">
        <v>83</v>
      </c>
      <c r="AY640" s="17" t="s">
        <v>133</v>
      </c>
      <c r="BE640" s="146">
        <f t="shared" si="14"/>
        <v>14288</v>
      </c>
      <c r="BF640" s="146">
        <f t="shared" si="15"/>
        <v>0</v>
      </c>
      <c r="BG640" s="146">
        <f t="shared" si="16"/>
        <v>0</v>
      </c>
      <c r="BH640" s="146">
        <f t="shared" si="17"/>
        <v>0</v>
      </c>
      <c r="BI640" s="146">
        <f t="shared" si="18"/>
        <v>0</v>
      </c>
      <c r="BJ640" s="17" t="s">
        <v>81</v>
      </c>
      <c r="BK640" s="146">
        <f t="shared" si="19"/>
        <v>14288</v>
      </c>
      <c r="BL640" s="17" t="s">
        <v>225</v>
      </c>
      <c r="BM640" s="145" t="s">
        <v>1094</v>
      </c>
    </row>
    <row r="641" spans="2:65" s="1" customFormat="1" ht="24.15" customHeight="1">
      <c r="B641" s="32"/>
      <c r="C641" s="133" t="s">
        <v>1095</v>
      </c>
      <c r="D641" s="133" t="s">
        <v>136</v>
      </c>
      <c r="E641" s="134" t="s">
        <v>1096</v>
      </c>
      <c r="F641" s="135" t="s">
        <v>1097</v>
      </c>
      <c r="G641" s="136" t="s">
        <v>176</v>
      </c>
      <c r="H641" s="137">
        <v>1</v>
      </c>
      <c r="I641" s="138">
        <v>1750</v>
      </c>
      <c r="J641" s="139">
        <f t="shared" si="10"/>
        <v>1750</v>
      </c>
      <c r="K641" s="140"/>
      <c r="L641" s="32"/>
      <c r="M641" s="141" t="s">
        <v>1</v>
      </c>
      <c r="N641" s="142" t="s">
        <v>38</v>
      </c>
      <c r="P641" s="143">
        <f t="shared" si="11"/>
        <v>0</v>
      </c>
      <c r="Q641" s="143">
        <v>4.4999999999999999E-4</v>
      </c>
      <c r="R641" s="143">
        <f t="shared" si="12"/>
        <v>4.4999999999999999E-4</v>
      </c>
      <c r="S641" s="143">
        <v>0</v>
      </c>
      <c r="T641" s="144">
        <f t="shared" si="13"/>
        <v>0</v>
      </c>
      <c r="AR641" s="145" t="s">
        <v>225</v>
      </c>
      <c r="AT641" s="145" t="s">
        <v>136</v>
      </c>
      <c r="AU641" s="145" t="s">
        <v>83</v>
      </c>
      <c r="AY641" s="17" t="s">
        <v>133</v>
      </c>
      <c r="BE641" s="146">
        <f t="shared" si="14"/>
        <v>1750</v>
      </c>
      <c r="BF641" s="146">
        <f t="shared" si="15"/>
        <v>0</v>
      </c>
      <c r="BG641" s="146">
        <f t="shared" si="16"/>
        <v>0</v>
      </c>
      <c r="BH641" s="146">
        <f t="shared" si="17"/>
        <v>0</v>
      </c>
      <c r="BI641" s="146">
        <f t="shared" si="18"/>
        <v>0</v>
      </c>
      <c r="BJ641" s="17" t="s">
        <v>81</v>
      </c>
      <c r="BK641" s="146">
        <f t="shared" si="19"/>
        <v>1750</v>
      </c>
      <c r="BL641" s="17" t="s">
        <v>225</v>
      </c>
      <c r="BM641" s="145" t="s">
        <v>1098</v>
      </c>
    </row>
    <row r="642" spans="2:65" s="1" customFormat="1" ht="24.15" customHeight="1">
      <c r="B642" s="32"/>
      <c r="C642" s="168" t="s">
        <v>1099</v>
      </c>
      <c r="D642" s="168" t="s">
        <v>179</v>
      </c>
      <c r="E642" s="169" t="s">
        <v>1100</v>
      </c>
      <c r="F642" s="170" t="s">
        <v>1101</v>
      </c>
      <c r="G642" s="171" t="s">
        <v>176</v>
      </c>
      <c r="H642" s="172">
        <v>1</v>
      </c>
      <c r="I642" s="173">
        <v>14000</v>
      </c>
      <c r="J642" s="174">
        <f t="shared" si="10"/>
        <v>14000</v>
      </c>
      <c r="K642" s="175"/>
      <c r="L642" s="176"/>
      <c r="M642" s="177" t="s">
        <v>1</v>
      </c>
      <c r="N642" s="178" t="s">
        <v>38</v>
      </c>
      <c r="P642" s="143">
        <f t="shared" si="11"/>
        <v>0</v>
      </c>
      <c r="Q642" s="143">
        <v>1.7999999999999999E-2</v>
      </c>
      <c r="R642" s="143">
        <f t="shared" si="12"/>
        <v>1.7999999999999999E-2</v>
      </c>
      <c r="S642" s="143">
        <v>0</v>
      </c>
      <c r="T642" s="144">
        <f t="shared" si="13"/>
        <v>0</v>
      </c>
      <c r="AR642" s="145" t="s">
        <v>334</v>
      </c>
      <c r="AT642" s="145" t="s">
        <v>179</v>
      </c>
      <c r="AU642" s="145" t="s">
        <v>83</v>
      </c>
      <c r="AY642" s="17" t="s">
        <v>133</v>
      </c>
      <c r="BE642" s="146">
        <f t="shared" si="14"/>
        <v>14000</v>
      </c>
      <c r="BF642" s="146">
        <f t="shared" si="15"/>
        <v>0</v>
      </c>
      <c r="BG642" s="146">
        <f t="shared" si="16"/>
        <v>0</v>
      </c>
      <c r="BH642" s="146">
        <f t="shared" si="17"/>
        <v>0</v>
      </c>
      <c r="BI642" s="146">
        <f t="shared" si="18"/>
        <v>0</v>
      </c>
      <c r="BJ642" s="17" t="s">
        <v>81</v>
      </c>
      <c r="BK642" s="146">
        <f t="shared" si="19"/>
        <v>14000</v>
      </c>
      <c r="BL642" s="17" t="s">
        <v>225</v>
      </c>
      <c r="BM642" s="145" t="s">
        <v>1102</v>
      </c>
    </row>
    <row r="643" spans="2:65" s="1" customFormat="1" ht="24.15" customHeight="1">
      <c r="B643" s="32"/>
      <c r="C643" s="133" t="s">
        <v>1103</v>
      </c>
      <c r="D643" s="133" t="s">
        <v>136</v>
      </c>
      <c r="E643" s="134" t="s">
        <v>1104</v>
      </c>
      <c r="F643" s="135" t="s">
        <v>1105</v>
      </c>
      <c r="G643" s="136" t="s">
        <v>160</v>
      </c>
      <c r="H643" s="137">
        <v>2</v>
      </c>
      <c r="I643" s="138">
        <v>350</v>
      </c>
      <c r="J643" s="139">
        <f t="shared" si="10"/>
        <v>700</v>
      </c>
      <c r="K643" s="140"/>
      <c r="L643" s="32"/>
      <c r="M643" s="141" t="s">
        <v>1</v>
      </c>
      <c r="N643" s="142" t="s">
        <v>38</v>
      </c>
      <c r="P643" s="143">
        <f t="shared" si="11"/>
        <v>0</v>
      </c>
      <c r="Q643" s="143">
        <v>0</v>
      </c>
      <c r="R643" s="143">
        <f t="shared" si="12"/>
        <v>0</v>
      </c>
      <c r="S643" s="143">
        <v>0</v>
      </c>
      <c r="T643" s="144">
        <f t="shared" si="13"/>
        <v>0</v>
      </c>
      <c r="AR643" s="145" t="s">
        <v>225</v>
      </c>
      <c r="AT643" s="145" t="s">
        <v>136</v>
      </c>
      <c r="AU643" s="145" t="s">
        <v>83</v>
      </c>
      <c r="AY643" s="17" t="s">
        <v>133</v>
      </c>
      <c r="BE643" s="146">
        <f t="shared" si="14"/>
        <v>700</v>
      </c>
      <c r="BF643" s="146">
        <f t="shared" si="15"/>
        <v>0</v>
      </c>
      <c r="BG643" s="146">
        <f t="shared" si="16"/>
        <v>0</v>
      </c>
      <c r="BH643" s="146">
        <f t="shared" si="17"/>
        <v>0</v>
      </c>
      <c r="BI643" s="146">
        <f t="shared" si="18"/>
        <v>0</v>
      </c>
      <c r="BJ643" s="17" t="s">
        <v>81</v>
      </c>
      <c r="BK643" s="146">
        <f t="shared" si="19"/>
        <v>700</v>
      </c>
      <c r="BL643" s="17" t="s">
        <v>225</v>
      </c>
      <c r="BM643" s="145" t="s">
        <v>1106</v>
      </c>
    </row>
    <row r="644" spans="2:65" s="13" customFormat="1">
      <c r="B644" s="154"/>
      <c r="D644" s="148" t="s">
        <v>142</v>
      </c>
      <c r="E644" s="155" t="s">
        <v>1</v>
      </c>
      <c r="F644" s="156" t="s">
        <v>1107</v>
      </c>
      <c r="H644" s="157">
        <v>2</v>
      </c>
      <c r="I644" s="158"/>
      <c r="L644" s="154"/>
      <c r="M644" s="159"/>
      <c r="T644" s="160"/>
      <c r="AT644" s="155" t="s">
        <v>142</v>
      </c>
      <c r="AU644" s="155" t="s">
        <v>83</v>
      </c>
      <c r="AV644" s="13" t="s">
        <v>83</v>
      </c>
      <c r="AW644" s="13" t="s">
        <v>30</v>
      </c>
      <c r="AX644" s="13" t="s">
        <v>81</v>
      </c>
      <c r="AY644" s="155" t="s">
        <v>133</v>
      </c>
    </row>
    <row r="645" spans="2:65" s="1" customFormat="1" ht="16.5" customHeight="1">
      <c r="B645" s="32"/>
      <c r="C645" s="168" t="s">
        <v>1108</v>
      </c>
      <c r="D645" s="168" t="s">
        <v>179</v>
      </c>
      <c r="E645" s="169" t="s">
        <v>1109</v>
      </c>
      <c r="F645" s="170" t="s">
        <v>1110</v>
      </c>
      <c r="G645" s="171" t="s">
        <v>160</v>
      </c>
      <c r="H645" s="172">
        <v>2.2000000000000002</v>
      </c>
      <c r="I645" s="173">
        <v>250</v>
      </c>
      <c r="J645" s="174">
        <f>ROUND(I645*H645,2)</f>
        <v>550</v>
      </c>
      <c r="K645" s="175"/>
      <c r="L645" s="176"/>
      <c r="M645" s="177" t="s">
        <v>1</v>
      </c>
      <c r="N645" s="178" t="s">
        <v>38</v>
      </c>
      <c r="P645" s="143">
        <f>O645*H645</f>
        <v>0</v>
      </c>
      <c r="Q645" s="143">
        <v>1.5E-3</v>
      </c>
      <c r="R645" s="143">
        <f>Q645*H645</f>
        <v>3.3000000000000004E-3</v>
      </c>
      <c r="S645" s="143">
        <v>0</v>
      </c>
      <c r="T645" s="144">
        <f>S645*H645</f>
        <v>0</v>
      </c>
      <c r="AR645" s="145" t="s">
        <v>334</v>
      </c>
      <c r="AT645" s="145" t="s">
        <v>179</v>
      </c>
      <c r="AU645" s="145" t="s">
        <v>83</v>
      </c>
      <c r="AY645" s="17" t="s">
        <v>133</v>
      </c>
      <c r="BE645" s="146">
        <f>IF(N645="základní",J645,0)</f>
        <v>550</v>
      </c>
      <c r="BF645" s="146">
        <f>IF(N645="snížená",J645,0)</f>
        <v>0</v>
      </c>
      <c r="BG645" s="146">
        <f>IF(N645="zákl. přenesená",J645,0)</f>
        <v>0</v>
      </c>
      <c r="BH645" s="146">
        <f>IF(N645="sníž. přenesená",J645,0)</f>
        <v>0</v>
      </c>
      <c r="BI645" s="146">
        <f>IF(N645="nulová",J645,0)</f>
        <v>0</v>
      </c>
      <c r="BJ645" s="17" t="s">
        <v>81</v>
      </c>
      <c r="BK645" s="146">
        <f>ROUND(I645*H645,2)</f>
        <v>550</v>
      </c>
      <c r="BL645" s="17" t="s">
        <v>225</v>
      </c>
      <c r="BM645" s="145" t="s">
        <v>1111</v>
      </c>
    </row>
    <row r="646" spans="2:65" s="13" customFormat="1">
      <c r="B646" s="154"/>
      <c r="D646" s="148" t="s">
        <v>142</v>
      </c>
      <c r="F646" s="156" t="s">
        <v>1112</v>
      </c>
      <c r="H646" s="157">
        <v>2.2000000000000002</v>
      </c>
      <c r="I646" s="158"/>
      <c r="L646" s="154"/>
      <c r="M646" s="159"/>
      <c r="T646" s="160"/>
      <c r="AT646" s="155" t="s">
        <v>142</v>
      </c>
      <c r="AU646" s="155" t="s">
        <v>83</v>
      </c>
      <c r="AV646" s="13" t="s">
        <v>83</v>
      </c>
      <c r="AW646" s="13" t="s">
        <v>4</v>
      </c>
      <c r="AX646" s="13" t="s">
        <v>81</v>
      </c>
      <c r="AY646" s="155" t="s">
        <v>133</v>
      </c>
    </row>
    <row r="647" spans="2:65" s="1" customFormat="1" ht="16.5" customHeight="1">
      <c r="B647" s="32"/>
      <c r="C647" s="168" t="s">
        <v>1113</v>
      </c>
      <c r="D647" s="168" t="s">
        <v>179</v>
      </c>
      <c r="E647" s="169" t="s">
        <v>1114</v>
      </c>
      <c r="F647" s="170" t="s">
        <v>1115</v>
      </c>
      <c r="G647" s="171" t="s">
        <v>1019</v>
      </c>
      <c r="H647" s="172">
        <v>2</v>
      </c>
      <c r="I647" s="173">
        <v>45</v>
      </c>
      <c r="J647" s="174">
        <f>ROUND(I647*H647,2)</f>
        <v>90</v>
      </c>
      <c r="K647" s="175"/>
      <c r="L647" s="176"/>
      <c r="M647" s="177" t="s">
        <v>1</v>
      </c>
      <c r="N647" s="178" t="s">
        <v>38</v>
      </c>
      <c r="P647" s="143">
        <f>O647*H647</f>
        <v>0</v>
      </c>
      <c r="Q647" s="143">
        <v>2.0000000000000001E-4</v>
      </c>
      <c r="R647" s="143">
        <f>Q647*H647</f>
        <v>4.0000000000000002E-4</v>
      </c>
      <c r="S647" s="143">
        <v>0</v>
      </c>
      <c r="T647" s="144">
        <f>S647*H647</f>
        <v>0</v>
      </c>
      <c r="AR647" s="145" t="s">
        <v>334</v>
      </c>
      <c r="AT647" s="145" t="s">
        <v>179</v>
      </c>
      <c r="AU647" s="145" t="s">
        <v>83</v>
      </c>
      <c r="AY647" s="17" t="s">
        <v>133</v>
      </c>
      <c r="BE647" s="146">
        <f>IF(N647="základní",J647,0)</f>
        <v>90</v>
      </c>
      <c r="BF647" s="146">
        <f>IF(N647="snížená",J647,0)</f>
        <v>0</v>
      </c>
      <c r="BG647" s="146">
        <f>IF(N647="zákl. přenesená",J647,0)</f>
        <v>0</v>
      </c>
      <c r="BH647" s="146">
        <f>IF(N647="sníž. přenesená",J647,0)</f>
        <v>0</v>
      </c>
      <c r="BI647" s="146">
        <f>IF(N647="nulová",J647,0)</f>
        <v>0</v>
      </c>
      <c r="BJ647" s="17" t="s">
        <v>81</v>
      </c>
      <c r="BK647" s="146">
        <f>ROUND(I647*H647,2)</f>
        <v>90</v>
      </c>
      <c r="BL647" s="17" t="s">
        <v>225</v>
      </c>
      <c r="BM647" s="145" t="s">
        <v>1116</v>
      </c>
    </row>
    <row r="648" spans="2:65" s="1" customFormat="1" ht="16.5" customHeight="1">
      <c r="B648" s="32"/>
      <c r="C648" s="133" t="s">
        <v>1117</v>
      </c>
      <c r="D648" s="133" t="s">
        <v>136</v>
      </c>
      <c r="E648" s="134" t="s">
        <v>1118</v>
      </c>
      <c r="F648" s="135" t="s">
        <v>1119</v>
      </c>
      <c r="G648" s="136" t="s">
        <v>176</v>
      </c>
      <c r="H648" s="137">
        <v>1</v>
      </c>
      <c r="I648" s="138">
        <v>1500</v>
      </c>
      <c r="J648" s="139">
        <f>ROUND(I648*H648,2)</f>
        <v>1500</v>
      </c>
      <c r="K648" s="140"/>
      <c r="L648" s="32"/>
      <c r="M648" s="141" t="s">
        <v>1</v>
      </c>
      <c r="N648" s="142" t="s">
        <v>38</v>
      </c>
      <c r="P648" s="143">
        <f>O648*H648</f>
        <v>0</v>
      </c>
      <c r="Q648" s="143">
        <v>0</v>
      </c>
      <c r="R648" s="143">
        <f>Q648*H648</f>
        <v>0</v>
      </c>
      <c r="S648" s="143">
        <v>0</v>
      </c>
      <c r="T648" s="144">
        <f>S648*H648</f>
        <v>0</v>
      </c>
      <c r="AR648" s="145" t="s">
        <v>225</v>
      </c>
      <c r="AT648" s="145" t="s">
        <v>136</v>
      </c>
      <c r="AU648" s="145" t="s">
        <v>83</v>
      </c>
      <c r="AY648" s="17" t="s">
        <v>133</v>
      </c>
      <c r="BE648" s="146">
        <f>IF(N648="základní",J648,0)</f>
        <v>1500</v>
      </c>
      <c r="BF648" s="146">
        <f>IF(N648="snížená",J648,0)</f>
        <v>0</v>
      </c>
      <c r="BG648" s="146">
        <f>IF(N648="zákl. přenesená",J648,0)</f>
        <v>0</v>
      </c>
      <c r="BH648" s="146">
        <f>IF(N648="sníž. přenesená",J648,0)</f>
        <v>0</v>
      </c>
      <c r="BI648" s="146">
        <f>IF(N648="nulová",J648,0)</f>
        <v>0</v>
      </c>
      <c r="BJ648" s="17" t="s">
        <v>81</v>
      </c>
      <c r="BK648" s="146">
        <f>ROUND(I648*H648,2)</f>
        <v>1500</v>
      </c>
      <c r="BL648" s="17" t="s">
        <v>225</v>
      </c>
      <c r="BM648" s="145" t="s">
        <v>1120</v>
      </c>
    </row>
    <row r="649" spans="2:65" s="12" customFormat="1">
      <c r="B649" s="147"/>
      <c r="D649" s="148" t="s">
        <v>142</v>
      </c>
      <c r="E649" s="149" t="s">
        <v>1</v>
      </c>
      <c r="F649" s="150" t="s">
        <v>1121</v>
      </c>
      <c r="H649" s="149" t="s">
        <v>1</v>
      </c>
      <c r="I649" s="151"/>
      <c r="L649" s="147"/>
      <c r="M649" s="152"/>
      <c r="T649" s="153"/>
      <c r="AT649" s="149" t="s">
        <v>142</v>
      </c>
      <c r="AU649" s="149" t="s">
        <v>83</v>
      </c>
      <c r="AV649" s="12" t="s">
        <v>81</v>
      </c>
      <c r="AW649" s="12" t="s">
        <v>30</v>
      </c>
      <c r="AX649" s="12" t="s">
        <v>73</v>
      </c>
      <c r="AY649" s="149" t="s">
        <v>133</v>
      </c>
    </row>
    <row r="650" spans="2:65" s="13" customFormat="1">
      <c r="B650" s="154"/>
      <c r="D650" s="148" t="s">
        <v>142</v>
      </c>
      <c r="E650" s="155" t="s">
        <v>1</v>
      </c>
      <c r="F650" s="156" t="s">
        <v>81</v>
      </c>
      <c r="H650" s="157">
        <v>1</v>
      </c>
      <c r="I650" s="158"/>
      <c r="L650" s="154"/>
      <c r="M650" s="159"/>
      <c r="T650" s="160"/>
      <c r="AT650" s="155" t="s">
        <v>142</v>
      </c>
      <c r="AU650" s="155" t="s">
        <v>83</v>
      </c>
      <c r="AV650" s="13" t="s">
        <v>83</v>
      </c>
      <c r="AW650" s="13" t="s">
        <v>30</v>
      </c>
      <c r="AX650" s="13" t="s">
        <v>81</v>
      </c>
      <c r="AY650" s="155" t="s">
        <v>133</v>
      </c>
    </row>
    <row r="651" spans="2:65" s="1" customFormat="1" ht="33" customHeight="1">
      <c r="B651" s="32"/>
      <c r="C651" s="133" t="s">
        <v>1122</v>
      </c>
      <c r="D651" s="133" t="s">
        <v>136</v>
      </c>
      <c r="E651" s="134" t="s">
        <v>1123</v>
      </c>
      <c r="F651" s="135" t="s">
        <v>1124</v>
      </c>
      <c r="G651" s="136" t="s">
        <v>176</v>
      </c>
      <c r="H651" s="137">
        <v>1</v>
      </c>
      <c r="I651" s="138">
        <v>1000</v>
      </c>
      <c r="J651" s="139">
        <f>ROUND(I651*H651,2)</f>
        <v>1000</v>
      </c>
      <c r="K651" s="140"/>
      <c r="L651" s="32"/>
      <c r="M651" s="141" t="s">
        <v>1</v>
      </c>
      <c r="N651" s="142" t="s">
        <v>38</v>
      </c>
      <c r="P651" s="143">
        <f>O651*H651</f>
        <v>0</v>
      </c>
      <c r="Q651" s="143">
        <v>0</v>
      </c>
      <c r="R651" s="143">
        <f>Q651*H651</f>
        <v>0</v>
      </c>
      <c r="S651" s="143">
        <v>0</v>
      </c>
      <c r="T651" s="144">
        <f>S651*H651</f>
        <v>0</v>
      </c>
      <c r="AR651" s="145" t="s">
        <v>225</v>
      </c>
      <c r="AT651" s="145" t="s">
        <v>136</v>
      </c>
      <c r="AU651" s="145" t="s">
        <v>83</v>
      </c>
      <c r="AY651" s="17" t="s">
        <v>133</v>
      </c>
      <c r="BE651" s="146">
        <f>IF(N651="základní",J651,0)</f>
        <v>1000</v>
      </c>
      <c r="BF651" s="146">
        <f>IF(N651="snížená",J651,0)</f>
        <v>0</v>
      </c>
      <c r="BG651" s="146">
        <f>IF(N651="zákl. přenesená",J651,0)</f>
        <v>0</v>
      </c>
      <c r="BH651" s="146">
        <f>IF(N651="sníž. přenesená",J651,0)</f>
        <v>0</v>
      </c>
      <c r="BI651" s="146">
        <f>IF(N651="nulová",J651,0)</f>
        <v>0</v>
      </c>
      <c r="BJ651" s="17" t="s">
        <v>81</v>
      </c>
      <c r="BK651" s="146">
        <f>ROUND(I651*H651,2)</f>
        <v>1000</v>
      </c>
      <c r="BL651" s="17" t="s">
        <v>225</v>
      </c>
      <c r="BM651" s="145" t="s">
        <v>1125</v>
      </c>
    </row>
    <row r="652" spans="2:65" s="1" customFormat="1" ht="33" customHeight="1">
      <c r="B652" s="32"/>
      <c r="C652" s="133" t="s">
        <v>1126</v>
      </c>
      <c r="D652" s="133" t="s">
        <v>136</v>
      </c>
      <c r="E652" s="134" t="s">
        <v>1127</v>
      </c>
      <c r="F652" s="135" t="s">
        <v>1128</v>
      </c>
      <c r="G652" s="136" t="s">
        <v>169</v>
      </c>
      <c r="H652" s="137">
        <v>0.59499999999999997</v>
      </c>
      <c r="I652" s="138">
        <v>4200</v>
      </c>
      <c r="J652" s="139">
        <f>ROUND(I652*H652,2)</f>
        <v>2499</v>
      </c>
      <c r="K652" s="140"/>
      <c r="L652" s="32"/>
      <c r="M652" s="141" t="s">
        <v>1</v>
      </c>
      <c r="N652" s="142" t="s">
        <v>38</v>
      </c>
      <c r="P652" s="143">
        <f>O652*H652</f>
        <v>0</v>
      </c>
      <c r="Q652" s="143">
        <v>0</v>
      </c>
      <c r="R652" s="143">
        <f>Q652*H652</f>
        <v>0</v>
      </c>
      <c r="S652" s="143">
        <v>0</v>
      </c>
      <c r="T652" s="144">
        <f>S652*H652</f>
        <v>0</v>
      </c>
      <c r="AR652" s="145" t="s">
        <v>225</v>
      </c>
      <c r="AT652" s="145" t="s">
        <v>136</v>
      </c>
      <c r="AU652" s="145" t="s">
        <v>83</v>
      </c>
      <c r="AY652" s="17" t="s">
        <v>133</v>
      </c>
      <c r="BE652" s="146">
        <f>IF(N652="základní",J652,0)</f>
        <v>2499</v>
      </c>
      <c r="BF652" s="146">
        <f>IF(N652="snížená",J652,0)</f>
        <v>0</v>
      </c>
      <c r="BG652" s="146">
        <f>IF(N652="zákl. přenesená",J652,0)</f>
        <v>0</v>
      </c>
      <c r="BH652" s="146">
        <f>IF(N652="sníž. přenesená",J652,0)</f>
        <v>0</v>
      </c>
      <c r="BI652" s="146">
        <f>IF(N652="nulová",J652,0)</f>
        <v>0</v>
      </c>
      <c r="BJ652" s="17" t="s">
        <v>81</v>
      </c>
      <c r="BK652" s="146">
        <f>ROUND(I652*H652,2)</f>
        <v>2499</v>
      </c>
      <c r="BL652" s="17" t="s">
        <v>225</v>
      </c>
      <c r="BM652" s="145" t="s">
        <v>1129</v>
      </c>
    </row>
    <row r="653" spans="2:65" s="11" customFormat="1" ht="22.8" customHeight="1">
      <c r="B653" s="121"/>
      <c r="D653" s="122" t="s">
        <v>72</v>
      </c>
      <c r="E653" s="131" t="s">
        <v>1130</v>
      </c>
      <c r="F653" s="131" t="s">
        <v>1131</v>
      </c>
      <c r="I653" s="124"/>
      <c r="J653" s="132">
        <f>BK653</f>
        <v>146675.54999999999</v>
      </c>
      <c r="L653" s="121"/>
      <c r="M653" s="126"/>
      <c r="P653" s="127">
        <f>SUM(P654:P670)</f>
        <v>0</v>
      </c>
      <c r="R653" s="127">
        <f>SUM(R654:R670)</f>
        <v>1.3950404000000001</v>
      </c>
      <c r="T653" s="128">
        <f>SUM(T654:T670)</f>
        <v>0</v>
      </c>
      <c r="AR653" s="122" t="s">
        <v>83</v>
      </c>
      <c r="AT653" s="129" t="s">
        <v>72</v>
      </c>
      <c r="AU653" s="129" t="s">
        <v>81</v>
      </c>
      <c r="AY653" s="122" t="s">
        <v>133</v>
      </c>
      <c r="BK653" s="130">
        <f>SUM(BK654:BK670)</f>
        <v>146675.54999999999</v>
      </c>
    </row>
    <row r="654" spans="2:65" s="1" customFormat="1" ht="24.15" customHeight="1">
      <c r="B654" s="32"/>
      <c r="C654" s="133" t="s">
        <v>1132</v>
      </c>
      <c r="D654" s="133" t="s">
        <v>136</v>
      </c>
      <c r="E654" s="134" t="s">
        <v>1133</v>
      </c>
      <c r="F654" s="135" t="s">
        <v>1134</v>
      </c>
      <c r="G654" s="136" t="s">
        <v>707</v>
      </c>
      <c r="H654" s="137">
        <v>1</v>
      </c>
      <c r="I654" s="138">
        <v>30000</v>
      </c>
      <c r="J654" s="139">
        <f>ROUND(I654*H654,2)</f>
        <v>30000</v>
      </c>
      <c r="K654" s="140"/>
      <c r="L654" s="32"/>
      <c r="M654" s="141" t="s">
        <v>1</v>
      </c>
      <c r="N654" s="142" t="s">
        <v>38</v>
      </c>
      <c r="P654" s="143">
        <f>O654*H654</f>
        <v>0</v>
      </c>
      <c r="Q654" s="143">
        <v>0.15</v>
      </c>
      <c r="R654" s="143">
        <f>Q654*H654</f>
        <v>0.15</v>
      </c>
      <c r="S654" s="143">
        <v>0</v>
      </c>
      <c r="T654" s="144">
        <f>S654*H654</f>
        <v>0</v>
      </c>
      <c r="AR654" s="145" t="s">
        <v>225</v>
      </c>
      <c r="AT654" s="145" t="s">
        <v>136</v>
      </c>
      <c r="AU654" s="145" t="s">
        <v>83</v>
      </c>
      <c r="AY654" s="17" t="s">
        <v>133</v>
      </c>
      <c r="BE654" s="146">
        <f>IF(N654="základní",J654,0)</f>
        <v>30000</v>
      </c>
      <c r="BF654" s="146">
        <f>IF(N654="snížená",J654,0)</f>
        <v>0</v>
      </c>
      <c r="BG654" s="146">
        <f>IF(N654="zákl. přenesená",J654,0)</f>
        <v>0</v>
      </c>
      <c r="BH654" s="146">
        <f>IF(N654="sníž. přenesená",J654,0)</f>
        <v>0</v>
      </c>
      <c r="BI654" s="146">
        <f>IF(N654="nulová",J654,0)</f>
        <v>0</v>
      </c>
      <c r="BJ654" s="17" t="s">
        <v>81</v>
      </c>
      <c r="BK654" s="146">
        <f>ROUND(I654*H654,2)</f>
        <v>30000</v>
      </c>
      <c r="BL654" s="17" t="s">
        <v>225</v>
      </c>
      <c r="BM654" s="145" t="s">
        <v>1135</v>
      </c>
    </row>
    <row r="655" spans="2:65" s="1" customFormat="1" ht="24.15" customHeight="1">
      <c r="B655" s="32"/>
      <c r="C655" s="133" t="s">
        <v>1136</v>
      </c>
      <c r="D655" s="133" t="s">
        <v>136</v>
      </c>
      <c r="E655" s="134" t="s">
        <v>1137</v>
      </c>
      <c r="F655" s="135" t="s">
        <v>1138</v>
      </c>
      <c r="G655" s="136" t="s">
        <v>1139</v>
      </c>
      <c r="H655" s="137">
        <v>1185.4480000000001</v>
      </c>
      <c r="I655" s="138">
        <v>35</v>
      </c>
      <c r="J655" s="139">
        <f>ROUND(I655*H655,2)</f>
        <v>41490.68</v>
      </c>
      <c r="K655" s="140"/>
      <c r="L655" s="32"/>
      <c r="M655" s="141" t="s">
        <v>1</v>
      </c>
      <c r="N655" s="142" t="s">
        <v>38</v>
      </c>
      <c r="P655" s="143">
        <f>O655*H655</f>
        <v>0</v>
      </c>
      <c r="Q655" s="143">
        <v>5.0000000000000002E-5</v>
      </c>
      <c r="R655" s="143">
        <f>Q655*H655</f>
        <v>5.927240000000001E-2</v>
      </c>
      <c r="S655" s="143">
        <v>0</v>
      </c>
      <c r="T655" s="144">
        <f>S655*H655</f>
        <v>0</v>
      </c>
      <c r="AR655" s="145" t="s">
        <v>225</v>
      </c>
      <c r="AT655" s="145" t="s">
        <v>136</v>
      </c>
      <c r="AU655" s="145" t="s">
        <v>83</v>
      </c>
      <c r="AY655" s="17" t="s">
        <v>133</v>
      </c>
      <c r="BE655" s="146">
        <f>IF(N655="základní",J655,0)</f>
        <v>41490.68</v>
      </c>
      <c r="BF655" s="146">
        <f>IF(N655="snížená",J655,0)</f>
        <v>0</v>
      </c>
      <c r="BG655" s="146">
        <f>IF(N655="zákl. přenesená",J655,0)</f>
        <v>0</v>
      </c>
      <c r="BH655" s="146">
        <f>IF(N655="sníž. přenesená",J655,0)</f>
        <v>0</v>
      </c>
      <c r="BI655" s="146">
        <f>IF(N655="nulová",J655,0)</f>
        <v>0</v>
      </c>
      <c r="BJ655" s="17" t="s">
        <v>81</v>
      </c>
      <c r="BK655" s="146">
        <f>ROUND(I655*H655,2)</f>
        <v>41490.68</v>
      </c>
      <c r="BL655" s="17" t="s">
        <v>225</v>
      </c>
      <c r="BM655" s="145" t="s">
        <v>1140</v>
      </c>
    </row>
    <row r="656" spans="2:65" s="12" customFormat="1">
      <c r="B656" s="147"/>
      <c r="D656" s="148" t="s">
        <v>142</v>
      </c>
      <c r="E656" s="149" t="s">
        <v>1</v>
      </c>
      <c r="F656" s="150" t="s">
        <v>1141</v>
      </c>
      <c r="H656" s="149" t="s">
        <v>1</v>
      </c>
      <c r="I656" s="151">
        <v>4200</v>
      </c>
      <c r="L656" s="147"/>
      <c r="M656" s="152"/>
      <c r="T656" s="153"/>
      <c r="AT656" s="149" t="s">
        <v>142</v>
      </c>
      <c r="AU656" s="149" t="s">
        <v>83</v>
      </c>
      <c r="AV656" s="12" t="s">
        <v>81</v>
      </c>
      <c r="AW656" s="12" t="s">
        <v>30</v>
      </c>
      <c r="AX656" s="12" t="s">
        <v>73</v>
      </c>
      <c r="AY656" s="149" t="s">
        <v>133</v>
      </c>
    </row>
    <row r="657" spans="2:65" s="13" customFormat="1">
      <c r="B657" s="154"/>
      <c r="D657" s="148" t="s">
        <v>142</v>
      </c>
      <c r="E657" s="155" t="s">
        <v>1</v>
      </c>
      <c r="F657" s="156" t="s">
        <v>1142</v>
      </c>
      <c r="H657" s="157">
        <v>763.04</v>
      </c>
      <c r="I657" s="158"/>
      <c r="L657" s="154"/>
      <c r="M657" s="159"/>
      <c r="T657" s="160"/>
      <c r="AT657" s="155" t="s">
        <v>142</v>
      </c>
      <c r="AU657" s="155" t="s">
        <v>83</v>
      </c>
      <c r="AV657" s="13" t="s">
        <v>83</v>
      </c>
      <c r="AW657" s="13" t="s">
        <v>30</v>
      </c>
      <c r="AX657" s="13" t="s">
        <v>73</v>
      </c>
      <c r="AY657" s="155" t="s">
        <v>133</v>
      </c>
    </row>
    <row r="658" spans="2:65" s="12" customFormat="1">
      <c r="B658" s="147"/>
      <c r="D658" s="148" t="s">
        <v>142</v>
      </c>
      <c r="E658" s="149" t="s">
        <v>1</v>
      </c>
      <c r="F658" s="150" t="s">
        <v>1143</v>
      </c>
      <c r="H658" s="149" t="s">
        <v>1</v>
      </c>
      <c r="I658" s="151"/>
      <c r="L658" s="147"/>
      <c r="M658" s="152"/>
      <c r="T658" s="153"/>
      <c r="AT658" s="149" t="s">
        <v>142</v>
      </c>
      <c r="AU658" s="149" t="s">
        <v>83</v>
      </c>
      <c r="AV658" s="12" t="s">
        <v>81</v>
      </c>
      <c r="AW658" s="12" t="s">
        <v>30</v>
      </c>
      <c r="AX658" s="12" t="s">
        <v>73</v>
      </c>
      <c r="AY658" s="149" t="s">
        <v>133</v>
      </c>
    </row>
    <row r="659" spans="2:65" s="13" customFormat="1">
      <c r="B659" s="154"/>
      <c r="D659" s="148" t="s">
        <v>142</v>
      </c>
      <c r="E659" s="155" t="s">
        <v>1</v>
      </c>
      <c r="F659" s="156" t="s">
        <v>1144</v>
      </c>
      <c r="H659" s="157">
        <v>314.64</v>
      </c>
      <c r="I659" s="158"/>
      <c r="L659" s="154"/>
      <c r="M659" s="159"/>
      <c r="T659" s="160"/>
      <c r="AT659" s="155" t="s">
        <v>142</v>
      </c>
      <c r="AU659" s="155" t="s">
        <v>83</v>
      </c>
      <c r="AV659" s="13" t="s">
        <v>83</v>
      </c>
      <c r="AW659" s="13" t="s">
        <v>30</v>
      </c>
      <c r="AX659" s="13" t="s">
        <v>73</v>
      </c>
      <c r="AY659" s="155" t="s">
        <v>133</v>
      </c>
    </row>
    <row r="660" spans="2:65" s="15" customFormat="1">
      <c r="B660" s="179"/>
      <c r="D660" s="148" t="s">
        <v>142</v>
      </c>
      <c r="E660" s="180" t="s">
        <v>1</v>
      </c>
      <c r="F660" s="181" t="s">
        <v>297</v>
      </c>
      <c r="H660" s="182">
        <v>1077.6799999999998</v>
      </c>
      <c r="I660" s="183"/>
      <c r="L660" s="179"/>
      <c r="M660" s="184"/>
      <c r="T660" s="185"/>
      <c r="AT660" s="180" t="s">
        <v>142</v>
      </c>
      <c r="AU660" s="180" t="s">
        <v>83</v>
      </c>
      <c r="AV660" s="15" t="s">
        <v>134</v>
      </c>
      <c r="AW660" s="15" t="s">
        <v>30</v>
      </c>
      <c r="AX660" s="15" t="s">
        <v>73</v>
      </c>
      <c r="AY660" s="180" t="s">
        <v>133</v>
      </c>
    </row>
    <row r="661" spans="2:65" s="12" customFormat="1">
      <c r="B661" s="147"/>
      <c r="D661" s="148" t="s">
        <v>142</v>
      </c>
      <c r="E661" s="149" t="s">
        <v>1</v>
      </c>
      <c r="F661" s="150" t="s">
        <v>1145</v>
      </c>
      <c r="H661" s="149" t="s">
        <v>1</v>
      </c>
      <c r="I661" s="151"/>
      <c r="L661" s="147"/>
      <c r="M661" s="152"/>
      <c r="T661" s="153"/>
      <c r="AT661" s="149" t="s">
        <v>142</v>
      </c>
      <c r="AU661" s="149" t="s">
        <v>83</v>
      </c>
      <c r="AV661" s="12" t="s">
        <v>81</v>
      </c>
      <c r="AW661" s="12" t="s">
        <v>30</v>
      </c>
      <c r="AX661" s="12" t="s">
        <v>73</v>
      </c>
      <c r="AY661" s="149" t="s">
        <v>133</v>
      </c>
    </row>
    <row r="662" spans="2:65" s="13" customFormat="1">
      <c r="B662" s="154"/>
      <c r="D662" s="148" t="s">
        <v>142</v>
      </c>
      <c r="E662" s="155" t="s">
        <v>1</v>
      </c>
      <c r="F662" s="156" t="s">
        <v>1146</v>
      </c>
      <c r="H662" s="157">
        <v>107.768</v>
      </c>
      <c r="I662" s="158"/>
      <c r="L662" s="154"/>
      <c r="M662" s="159"/>
      <c r="T662" s="160"/>
      <c r="AT662" s="155" t="s">
        <v>142</v>
      </c>
      <c r="AU662" s="155" t="s">
        <v>83</v>
      </c>
      <c r="AV662" s="13" t="s">
        <v>83</v>
      </c>
      <c r="AW662" s="13" t="s">
        <v>30</v>
      </c>
      <c r="AX662" s="13" t="s">
        <v>73</v>
      </c>
      <c r="AY662" s="155" t="s">
        <v>133</v>
      </c>
    </row>
    <row r="663" spans="2:65" s="15" customFormat="1">
      <c r="B663" s="179"/>
      <c r="D663" s="148" t="s">
        <v>142</v>
      </c>
      <c r="E663" s="180" t="s">
        <v>1</v>
      </c>
      <c r="F663" s="181" t="s">
        <v>297</v>
      </c>
      <c r="H663" s="182">
        <v>107.768</v>
      </c>
      <c r="I663" s="183"/>
      <c r="L663" s="179"/>
      <c r="M663" s="184"/>
      <c r="T663" s="185"/>
      <c r="AT663" s="180" t="s">
        <v>142</v>
      </c>
      <c r="AU663" s="180" t="s">
        <v>83</v>
      </c>
      <c r="AV663" s="15" t="s">
        <v>134</v>
      </c>
      <c r="AW663" s="15" t="s">
        <v>30</v>
      </c>
      <c r="AX663" s="15" t="s">
        <v>73</v>
      </c>
      <c r="AY663" s="180" t="s">
        <v>133</v>
      </c>
    </row>
    <row r="664" spans="2:65" s="14" customFormat="1">
      <c r="B664" s="161"/>
      <c r="D664" s="148" t="s">
        <v>142</v>
      </c>
      <c r="E664" s="162" t="s">
        <v>1</v>
      </c>
      <c r="F664" s="163" t="s">
        <v>157</v>
      </c>
      <c r="H664" s="164">
        <v>1185.4479999999999</v>
      </c>
      <c r="I664" s="165"/>
      <c r="L664" s="161"/>
      <c r="M664" s="166"/>
      <c r="T664" s="167"/>
      <c r="AT664" s="162" t="s">
        <v>142</v>
      </c>
      <c r="AU664" s="162" t="s">
        <v>83</v>
      </c>
      <c r="AV664" s="14" t="s">
        <v>140</v>
      </c>
      <c r="AW664" s="14" t="s">
        <v>30</v>
      </c>
      <c r="AX664" s="14" t="s">
        <v>81</v>
      </c>
      <c r="AY664" s="162" t="s">
        <v>133</v>
      </c>
    </row>
    <row r="665" spans="2:65" s="1" customFormat="1" ht="21.75" customHeight="1">
      <c r="B665" s="32"/>
      <c r="C665" s="168" t="s">
        <v>1147</v>
      </c>
      <c r="D665" s="168" t="s">
        <v>179</v>
      </c>
      <c r="E665" s="169" t="s">
        <v>1148</v>
      </c>
      <c r="F665" s="170" t="s">
        <v>1149</v>
      </c>
      <c r="G665" s="171" t="s">
        <v>169</v>
      </c>
      <c r="H665" s="172">
        <v>1.0780000000000001</v>
      </c>
      <c r="I665" s="173">
        <v>38865</v>
      </c>
      <c r="J665" s="174">
        <f>ROUND(I665*H665,2)</f>
        <v>41896.47</v>
      </c>
      <c r="K665" s="175"/>
      <c r="L665" s="176"/>
      <c r="M665" s="177" t="s">
        <v>1</v>
      </c>
      <c r="N665" s="178" t="s">
        <v>38</v>
      </c>
      <c r="P665" s="143">
        <f>O665*H665</f>
        <v>0</v>
      </c>
      <c r="Q665" s="143">
        <v>1</v>
      </c>
      <c r="R665" s="143">
        <f>Q665*H665</f>
        <v>1.0780000000000001</v>
      </c>
      <c r="S665" s="143">
        <v>0</v>
      </c>
      <c r="T665" s="144">
        <f>S665*H665</f>
        <v>0</v>
      </c>
      <c r="AR665" s="145" t="s">
        <v>334</v>
      </c>
      <c r="AT665" s="145" t="s">
        <v>179</v>
      </c>
      <c r="AU665" s="145" t="s">
        <v>83</v>
      </c>
      <c r="AY665" s="17" t="s">
        <v>133</v>
      </c>
      <c r="BE665" s="146">
        <f>IF(N665="základní",J665,0)</f>
        <v>41896.47</v>
      </c>
      <c r="BF665" s="146">
        <f>IF(N665="snížená",J665,0)</f>
        <v>0</v>
      </c>
      <c r="BG665" s="146">
        <f>IF(N665="zákl. přenesená",J665,0)</f>
        <v>0</v>
      </c>
      <c r="BH665" s="146">
        <f>IF(N665="sníž. přenesená",J665,0)</f>
        <v>0</v>
      </c>
      <c r="BI665" s="146">
        <f>IF(N665="nulová",J665,0)</f>
        <v>0</v>
      </c>
      <c r="BJ665" s="17" t="s">
        <v>81</v>
      </c>
      <c r="BK665" s="146">
        <f>ROUND(I665*H665,2)</f>
        <v>41896.47</v>
      </c>
      <c r="BL665" s="17" t="s">
        <v>225</v>
      </c>
      <c r="BM665" s="145" t="s">
        <v>1150</v>
      </c>
    </row>
    <row r="666" spans="2:65" s="13" customFormat="1">
      <c r="B666" s="154"/>
      <c r="D666" s="148" t="s">
        <v>142</v>
      </c>
      <c r="F666" s="156" t="s">
        <v>1151</v>
      </c>
      <c r="H666" s="157">
        <v>1.0780000000000001</v>
      </c>
      <c r="I666" s="158"/>
      <c r="L666" s="154"/>
      <c r="M666" s="159"/>
      <c r="T666" s="160"/>
      <c r="AT666" s="155" t="s">
        <v>142</v>
      </c>
      <c r="AU666" s="155" t="s">
        <v>83</v>
      </c>
      <c r="AV666" s="13" t="s">
        <v>83</v>
      </c>
      <c r="AW666" s="13" t="s">
        <v>4</v>
      </c>
      <c r="AX666" s="13" t="s">
        <v>81</v>
      </c>
      <c r="AY666" s="155" t="s">
        <v>133</v>
      </c>
    </row>
    <row r="667" spans="2:65" s="1" customFormat="1" ht="24.15" customHeight="1">
      <c r="B667" s="32"/>
      <c r="C667" s="168" t="s">
        <v>1152</v>
      </c>
      <c r="D667" s="168" t="s">
        <v>179</v>
      </c>
      <c r="E667" s="169" t="s">
        <v>1153</v>
      </c>
      <c r="F667" s="170" t="s">
        <v>1154</v>
      </c>
      <c r="G667" s="171" t="s">
        <v>1139</v>
      </c>
      <c r="H667" s="172">
        <v>107.768</v>
      </c>
      <c r="I667" s="173">
        <v>50</v>
      </c>
      <c r="J667" s="174">
        <f>ROUND(I667*H667,2)</f>
        <v>5388.4</v>
      </c>
      <c r="K667" s="175"/>
      <c r="L667" s="176"/>
      <c r="M667" s="177" t="s">
        <v>1</v>
      </c>
      <c r="N667" s="178" t="s">
        <v>38</v>
      </c>
      <c r="P667" s="143">
        <f>O667*H667</f>
        <v>0</v>
      </c>
      <c r="Q667" s="143">
        <v>1E-3</v>
      </c>
      <c r="R667" s="143">
        <f>Q667*H667</f>
        <v>0.107768</v>
      </c>
      <c r="S667" s="143">
        <v>0</v>
      </c>
      <c r="T667" s="144">
        <f>S667*H667</f>
        <v>0</v>
      </c>
      <c r="AR667" s="145" t="s">
        <v>334</v>
      </c>
      <c r="AT667" s="145" t="s">
        <v>179</v>
      </c>
      <c r="AU667" s="145" t="s">
        <v>83</v>
      </c>
      <c r="AY667" s="17" t="s">
        <v>133</v>
      </c>
      <c r="BE667" s="146">
        <f>IF(N667="základní",J667,0)</f>
        <v>5388.4</v>
      </c>
      <c r="BF667" s="146">
        <f>IF(N667="snížená",J667,0)</f>
        <v>0</v>
      </c>
      <c r="BG667" s="146">
        <f>IF(N667="zákl. přenesená",J667,0)</f>
        <v>0</v>
      </c>
      <c r="BH667" s="146">
        <f>IF(N667="sníž. přenesená",J667,0)</f>
        <v>0</v>
      </c>
      <c r="BI667" s="146">
        <f>IF(N667="nulová",J667,0)</f>
        <v>0</v>
      </c>
      <c r="BJ667" s="17" t="s">
        <v>81</v>
      </c>
      <c r="BK667" s="146">
        <f>ROUND(I667*H667,2)</f>
        <v>5388.4</v>
      </c>
      <c r="BL667" s="17" t="s">
        <v>225</v>
      </c>
      <c r="BM667" s="145" t="s">
        <v>1155</v>
      </c>
    </row>
    <row r="668" spans="2:65" s="12" customFormat="1">
      <c r="B668" s="147"/>
      <c r="D668" s="148" t="s">
        <v>142</v>
      </c>
      <c r="E668" s="149" t="s">
        <v>1</v>
      </c>
      <c r="F668" s="150" t="s">
        <v>1145</v>
      </c>
      <c r="H668" s="149" t="s">
        <v>1</v>
      </c>
      <c r="I668" s="151"/>
      <c r="L668" s="147"/>
      <c r="M668" s="152"/>
      <c r="T668" s="153"/>
      <c r="AT668" s="149" t="s">
        <v>142</v>
      </c>
      <c r="AU668" s="149" t="s">
        <v>83</v>
      </c>
      <c r="AV668" s="12" t="s">
        <v>81</v>
      </c>
      <c r="AW668" s="12" t="s">
        <v>30</v>
      </c>
      <c r="AX668" s="12" t="s">
        <v>73</v>
      </c>
      <c r="AY668" s="149" t="s">
        <v>133</v>
      </c>
    </row>
    <row r="669" spans="2:65" s="13" customFormat="1">
      <c r="B669" s="154"/>
      <c r="D669" s="148" t="s">
        <v>142</v>
      </c>
      <c r="E669" s="155" t="s">
        <v>1</v>
      </c>
      <c r="F669" s="156" t="s">
        <v>1146</v>
      </c>
      <c r="H669" s="157">
        <v>107.768</v>
      </c>
      <c r="I669" s="158"/>
      <c r="L669" s="154"/>
      <c r="M669" s="159"/>
      <c r="T669" s="160"/>
      <c r="AT669" s="155" t="s">
        <v>142</v>
      </c>
      <c r="AU669" s="155" t="s">
        <v>83</v>
      </c>
      <c r="AV669" s="13" t="s">
        <v>83</v>
      </c>
      <c r="AW669" s="13" t="s">
        <v>30</v>
      </c>
      <c r="AX669" s="13" t="s">
        <v>81</v>
      </c>
      <c r="AY669" s="155" t="s">
        <v>133</v>
      </c>
    </row>
    <row r="670" spans="2:65" s="1" customFormat="1" ht="33" customHeight="1">
      <c r="B670" s="32"/>
      <c r="C670" s="133" t="s">
        <v>1156</v>
      </c>
      <c r="D670" s="133" t="s">
        <v>136</v>
      </c>
      <c r="E670" s="134" t="s">
        <v>1157</v>
      </c>
      <c r="F670" s="135" t="s">
        <v>1158</v>
      </c>
      <c r="G670" s="136" t="s">
        <v>169</v>
      </c>
      <c r="H670" s="137">
        <v>1.395</v>
      </c>
      <c r="I670" s="138">
        <v>20000</v>
      </c>
      <c r="J670" s="139">
        <f>ROUND(I670*H670,2)</f>
        <v>27900</v>
      </c>
      <c r="K670" s="140"/>
      <c r="L670" s="32"/>
      <c r="M670" s="141" t="s">
        <v>1</v>
      </c>
      <c r="N670" s="142" t="s">
        <v>38</v>
      </c>
      <c r="P670" s="143">
        <f>O670*H670</f>
        <v>0</v>
      </c>
      <c r="Q670" s="143">
        <v>0</v>
      </c>
      <c r="R670" s="143">
        <f>Q670*H670</f>
        <v>0</v>
      </c>
      <c r="S670" s="143">
        <v>0</v>
      </c>
      <c r="T670" s="144">
        <f>S670*H670</f>
        <v>0</v>
      </c>
      <c r="AR670" s="145" t="s">
        <v>225</v>
      </c>
      <c r="AT670" s="145" t="s">
        <v>136</v>
      </c>
      <c r="AU670" s="145" t="s">
        <v>83</v>
      </c>
      <c r="AY670" s="17" t="s">
        <v>133</v>
      </c>
      <c r="BE670" s="146">
        <f>IF(N670="základní",J670,0)</f>
        <v>27900</v>
      </c>
      <c r="BF670" s="146">
        <f>IF(N670="snížená",J670,0)</f>
        <v>0</v>
      </c>
      <c r="BG670" s="146">
        <f>IF(N670="zákl. přenesená",J670,0)</f>
        <v>0</v>
      </c>
      <c r="BH670" s="146">
        <f>IF(N670="sníž. přenesená",J670,0)</f>
        <v>0</v>
      </c>
      <c r="BI670" s="146">
        <f>IF(N670="nulová",J670,0)</f>
        <v>0</v>
      </c>
      <c r="BJ670" s="17" t="s">
        <v>81</v>
      </c>
      <c r="BK670" s="146">
        <f>ROUND(I670*H670,2)</f>
        <v>27900</v>
      </c>
      <c r="BL670" s="17" t="s">
        <v>225</v>
      </c>
      <c r="BM670" s="145" t="s">
        <v>1159</v>
      </c>
    </row>
    <row r="671" spans="2:65" s="11" customFormat="1" ht="22.8" customHeight="1">
      <c r="B671" s="121"/>
      <c r="D671" s="122" t="s">
        <v>72</v>
      </c>
      <c r="E671" s="131" t="s">
        <v>1160</v>
      </c>
      <c r="F671" s="131" t="s">
        <v>1161</v>
      </c>
      <c r="I671" s="124"/>
      <c r="J671" s="132">
        <f>BK671</f>
        <v>322065.50000000006</v>
      </c>
      <c r="L671" s="121"/>
      <c r="M671" s="126"/>
      <c r="P671" s="127">
        <f>SUM(P672:P731)</f>
        <v>0</v>
      </c>
      <c r="R671" s="127">
        <f>SUM(R672:R731)</f>
        <v>1.6371208800000001</v>
      </c>
      <c r="T671" s="128">
        <f>SUM(T672:T731)</f>
        <v>0.35068499999999997</v>
      </c>
      <c r="AR671" s="122" t="s">
        <v>83</v>
      </c>
      <c r="AT671" s="129" t="s">
        <v>72</v>
      </c>
      <c r="AU671" s="129" t="s">
        <v>81</v>
      </c>
      <c r="AY671" s="122" t="s">
        <v>133</v>
      </c>
      <c r="BK671" s="130">
        <f>SUM(BK672:BK731)</f>
        <v>322065.50000000006</v>
      </c>
    </row>
    <row r="672" spans="2:65" s="1" customFormat="1" ht="21.75" customHeight="1">
      <c r="B672" s="32"/>
      <c r="C672" s="133" t="s">
        <v>1162</v>
      </c>
      <c r="D672" s="133" t="s">
        <v>136</v>
      </c>
      <c r="E672" s="134" t="s">
        <v>1163</v>
      </c>
      <c r="F672" s="135" t="s">
        <v>1164</v>
      </c>
      <c r="G672" s="136" t="s">
        <v>139</v>
      </c>
      <c r="H672" s="137">
        <v>108.41</v>
      </c>
      <c r="I672" s="138">
        <v>30</v>
      </c>
      <c r="J672" s="139">
        <f>ROUND(I672*H672,2)</f>
        <v>3252.3</v>
      </c>
      <c r="K672" s="140"/>
      <c r="L672" s="32"/>
      <c r="M672" s="141" t="s">
        <v>1</v>
      </c>
      <c r="N672" s="142" t="s">
        <v>38</v>
      </c>
      <c r="P672" s="143">
        <f>O672*H672</f>
        <v>0</v>
      </c>
      <c r="Q672" s="143">
        <v>0</v>
      </c>
      <c r="R672" s="143">
        <f>Q672*H672</f>
        <v>0</v>
      </c>
      <c r="S672" s="143">
        <v>0</v>
      </c>
      <c r="T672" s="144">
        <f>S672*H672</f>
        <v>0</v>
      </c>
      <c r="AR672" s="145" t="s">
        <v>225</v>
      </c>
      <c r="AT672" s="145" t="s">
        <v>136</v>
      </c>
      <c r="AU672" s="145" t="s">
        <v>83</v>
      </c>
      <c r="AY672" s="17" t="s">
        <v>133</v>
      </c>
      <c r="BE672" s="146">
        <f>IF(N672="základní",J672,0)</f>
        <v>3252.3</v>
      </c>
      <c r="BF672" s="146">
        <f>IF(N672="snížená",J672,0)</f>
        <v>0</v>
      </c>
      <c r="BG672" s="146">
        <f>IF(N672="zákl. přenesená",J672,0)</f>
        <v>0</v>
      </c>
      <c r="BH672" s="146">
        <f>IF(N672="sníž. přenesená",J672,0)</f>
        <v>0</v>
      </c>
      <c r="BI672" s="146">
        <f>IF(N672="nulová",J672,0)</f>
        <v>0</v>
      </c>
      <c r="BJ672" s="17" t="s">
        <v>81</v>
      </c>
      <c r="BK672" s="146">
        <f>ROUND(I672*H672,2)</f>
        <v>3252.3</v>
      </c>
      <c r="BL672" s="17" t="s">
        <v>225</v>
      </c>
      <c r="BM672" s="145" t="s">
        <v>1165</v>
      </c>
    </row>
    <row r="673" spans="2:65" s="1" customFormat="1" ht="24.15" customHeight="1">
      <c r="B673" s="32"/>
      <c r="C673" s="133" t="s">
        <v>1166</v>
      </c>
      <c r="D673" s="133" t="s">
        <v>136</v>
      </c>
      <c r="E673" s="134" t="s">
        <v>1167</v>
      </c>
      <c r="F673" s="135" t="s">
        <v>1168</v>
      </c>
      <c r="G673" s="136" t="s">
        <v>139</v>
      </c>
      <c r="H673" s="137">
        <v>97.635000000000005</v>
      </c>
      <c r="I673" s="138">
        <v>50</v>
      </c>
      <c r="J673" s="139">
        <f>ROUND(I673*H673,2)</f>
        <v>4881.75</v>
      </c>
      <c r="K673" s="140"/>
      <c r="L673" s="32"/>
      <c r="M673" s="141" t="s">
        <v>1</v>
      </c>
      <c r="N673" s="142" t="s">
        <v>38</v>
      </c>
      <c r="P673" s="143">
        <f>O673*H673</f>
        <v>0</v>
      </c>
      <c r="Q673" s="143">
        <v>0</v>
      </c>
      <c r="R673" s="143">
        <f>Q673*H673</f>
        <v>0</v>
      </c>
      <c r="S673" s="143">
        <v>0</v>
      </c>
      <c r="T673" s="144">
        <f>S673*H673</f>
        <v>0</v>
      </c>
      <c r="AR673" s="145" t="s">
        <v>225</v>
      </c>
      <c r="AT673" s="145" t="s">
        <v>136</v>
      </c>
      <c r="AU673" s="145" t="s">
        <v>83</v>
      </c>
      <c r="AY673" s="17" t="s">
        <v>133</v>
      </c>
      <c r="BE673" s="146">
        <f>IF(N673="základní",J673,0)</f>
        <v>4881.75</v>
      </c>
      <c r="BF673" s="146">
        <f>IF(N673="snížená",J673,0)</f>
        <v>0</v>
      </c>
      <c r="BG673" s="146">
        <f>IF(N673="zákl. přenesená",J673,0)</f>
        <v>0</v>
      </c>
      <c r="BH673" s="146">
        <f>IF(N673="sníž. přenesená",J673,0)</f>
        <v>0</v>
      </c>
      <c r="BI673" s="146">
        <f>IF(N673="nulová",J673,0)</f>
        <v>0</v>
      </c>
      <c r="BJ673" s="17" t="s">
        <v>81</v>
      </c>
      <c r="BK673" s="146">
        <f>ROUND(I673*H673,2)</f>
        <v>4881.75</v>
      </c>
      <c r="BL673" s="17" t="s">
        <v>225</v>
      </c>
      <c r="BM673" s="145" t="s">
        <v>1169</v>
      </c>
    </row>
    <row r="674" spans="2:65" s="12" customFormat="1">
      <c r="B674" s="147"/>
      <c r="D674" s="148" t="s">
        <v>142</v>
      </c>
      <c r="E674" s="149" t="s">
        <v>1</v>
      </c>
      <c r="F674" s="150" t="s">
        <v>338</v>
      </c>
      <c r="H674" s="149" t="s">
        <v>1</v>
      </c>
      <c r="I674" s="151"/>
      <c r="L674" s="147"/>
      <c r="M674" s="152"/>
      <c r="T674" s="153"/>
      <c r="AT674" s="149" t="s">
        <v>142</v>
      </c>
      <c r="AU674" s="149" t="s">
        <v>83</v>
      </c>
      <c r="AV674" s="12" t="s">
        <v>81</v>
      </c>
      <c r="AW674" s="12" t="s">
        <v>30</v>
      </c>
      <c r="AX674" s="12" t="s">
        <v>73</v>
      </c>
      <c r="AY674" s="149" t="s">
        <v>133</v>
      </c>
    </row>
    <row r="675" spans="2:65" s="13" customFormat="1">
      <c r="B675" s="154"/>
      <c r="D675" s="148" t="s">
        <v>142</v>
      </c>
      <c r="E675" s="155" t="s">
        <v>1</v>
      </c>
      <c r="F675" s="156" t="s">
        <v>354</v>
      </c>
      <c r="H675" s="157">
        <v>97.635000000000005</v>
      </c>
      <c r="I675" s="158"/>
      <c r="L675" s="154"/>
      <c r="M675" s="159"/>
      <c r="T675" s="160"/>
      <c r="AT675" s="155" t="s">
        <v>142</v>
      </c>
      <c r="AU675" s="155" t="s">
        <v>83</v>
      </c>
      <c r="AV675" s="13" t="s">
        <v>83</v>
      </c>
      <c r="AW675" s="13" t="s">
        <v>30</v>
      </c>
      <c r="AX675" s="13" t="s">
        <v>81</v>
      </c>
      <c r="AY675" s="155" t="s">
        <v>133</v>
      </c>
    </row>
    <row r="676" spans="2:65" s="1" customFormat="1" ht="16.5" customHeight="1">
      <c r="B676" s="32"/>
      <c r="C676" s="133" t="s">
        <v>1170</v>
      </c>
      <c r="D676" s="133" t="s">
        <v>136</v>
      </c>
      <c r="E676" s="134" t="s">
        <v>1171</v>
      </c>
      <c r="F676" s="135" t="s">
        <v>1172</v>
      </c>
      <c r="G676" s="136" t="s">
        <v>139</v>
      </c>
      <c r="H676" s="137">
        <v>206.04499999999999</v>
      </c>
      <c r="I676" s="138">
        <v>5</v>
      </c>
      <c r="J676" s="139">
        <f>ROUND(I676*H676,2)</f>
        <v>1030.23</v>
      </c>
      <c r="K676" s="140"/>
      <c r="L676" s="32"/>
      <c r="M676" s="141" t="s">
        <v>1</v>
      </c>
      <c r="N676" s="142" t="s">
        <v>38</v>
      </c>
      <c r="P676" s="143">
        <f>O676*H676</f>
        <v>0</v>
      </c>
      <c r="Q676" s="143">
        <v>0</v>
      </c>
      <c r="R676" s="143">
        <f>Q676*H676</f>
        <v>0</v>
      </c>
      <c r="S676" s="143">
        <v>0</v>
      </c>
      <c r="T676" s="144">
        <f>S676*H676</f>
        <v>0</v>
      </c>
      <c r="AR676" s="145" t="s">
        <v>225</v>
      </c>
      <c r="AT676" s="145" t="s">
        <v>136</v>
      </c>
      <c r="AU676" s="145" t="s">
        <v>83</v>
      </c>
      <c r="AY676" s="17" t="s">
        <v>133</v>
      </c>
      <c r="BE676" s="146">
        <f>IF(N676="základní",J676,0)</f>
        <v>1030.23</v>
      </c>
      <c r="BF676" s="146">
        <f>IF(N676="snížená",J676,0)</f>
        <v>0</v>
      </c>
      <c r="BG676" s="146">
        <f>IF(N676="zákl. přenesená",J676,0)</f>
        <v>0</v>
      </c>
      <c r="BH676" s="146">
        <f>IF(N676="sníž. přenesená",J676,0)</f>
        <v>0</v>
      </c>
      <c r="BI676" s="146">
        <f>IF(N676="nulová",J676,0)</f>
        <v>0</v>
      </c>
      <c r="BJ676" s="17" t="s">
        <v>81</v>
      </c>
      <c r="BK676" s="146">
        <f>ROUND(I676*H676,2)</f>
        <v>1030.23</v>
      </c>
      <c r="BL676" s="17" t="s">
        <v>225</v>
      </c>
      <c r="BM676" s="145" t="s">
        <v>1173</v>
      </c>
    </row>
    <row r="677" spans="2:65" s="1" customFormat="1" ht="24.15" customHeight="1">
      <c r="B677" s="32"/>
      <c r="C677" s="133" t="s">
        <v>1174</v>
      </c>
      <c r="D677" s="133" t="s">
        <v>136</v>
      </c>
      <c r="E677" s="134" t="s">
        <v>1175</v>
      </c>
      <c r="F677" s="135" t="s">
        <v>1176</v>
      </c>
      <c r="G677" s="136" t="s">
        <v>139</v>
      </c>
      <c r="H677" s="137">
        <v>206.04499999999999</v>
      </c>
      <c r="I677" s="138">
        <v>45</v>
      </c>
      <c r="J677" s="139">
        <f>ROUND(I677*H677,2)</f>
        <v>9272.0300000000007</v>
      </c>
      <c r="K677" s="140"/>
      <c r="L677" s="32"/>
      <c r="M677" s="141" t="s">
        <v>1</v>
      </c>
      <c r="N677" s="142" t="s">
        <v>38</v>
      </c>
      <c r="P677" s="143">
        <f>O677*H677</f>
        <v>0</v>
      </c>
      <c r="Q677" s="143">
        <v>3.0000000000000001E-5</v>
      </c>
      <c r="R677" s="143">
        <f>Q677*H677</f>
        <v>6.1813499999999995E-3</v>
      </c>
      <c r="S677" s="143">
        <v>0</v>
      </c>
      <c r="T677" s="144">
        <f>S677*H677</f>
        <v>0</v>
      </c>
      <c r="AR677" s="145" t="s">
        <v>225</v>
      </c>
      <c r="AT677" s="145" t="s">
        <v>136</v>
      </c>
      <c r="AU677" s="145" t="s">
        <v>83</v>
      </c>
      <c r="AY677" s="17" t="s">
        <v>133</v>
      </c>
      <c r="BE677" s="146">
        <f>IF(N677="základní",J677,0)</f>
        <v>9272.0300000000007</v>
      </c>
      <c r="BF677" s="146">
        <f>IF(N677="snížená",J677,0)</f>
        <v>0</v>
      </c>
      <c r="BG677" s="146">
        <f>IF(N677="zákl. přenesená",J677,0)</f>
        <v>0</v>
      </c>
      <c r="BH677" s="146">
        <f>IF(N677="sníž. přenesená",J677,0)</f>
        <v>0</v>
      </c>
      <c r="BI677" s="146">
        <f>IF(N677="nulová",J677,0)</f>
        <v>0</v>
      </c>
      <c r="BJ677" s="17" t="s">
        <v>81</v>
      </c>
      <c r="BK677" s="146">
        <f>ROUND(I677*H677,2)</f>
        <v>9272.0300000000007</v>
      </c>
      <c r="BL677" s="17" t="s">
        <v>225</v>
      </c>
      <c r="BM677" s="145" t="s">
        <v>1177</v>
      </c>
    </row>
    <row r="678" spans="2:65" s="1" customFormat="1" ht="33" customHeight="1">
      <c r="B678" s="32"/>
      <c r="C678" s="133" t="s">
        <v>1178</v>
      </c>
      <c r="D678" s="133" t="s">
        <v>136</v>
      </c>
      <c r="E678" s="134" t="s">
        <v>1179</v>
      </c>
      <c r="F678" s="135" t="s">
        <v>1180</v>
      </c>
      <c r="G678" s="136" t="s">
        <v>139</v>
      </c>
      <c r="H678" s="137">
        <v>206.04499999999999</v>
      </c>
      <c r="I678" s="138">
        <v>288</v>
      </c>
      <c r="J678" s="139">
        <f>ROUND(I678*H678,2)</f>
        <v>59340.959999999999</v>
      </c>
      <c r="K678" s="140"/>
      <c r="L678" s="32"/>
      <c r="M678" s="141" t="s">
        <v>1</v>
      </c>
      <c r="N678" s="142" t="s">
        <v>38</v>
      </c>
      <c r="P678" s="143">
        <f>O678*H678</f>
        <v>0</v>
      </c>
      <c r="Q678" s="143">
        <v>4.5500000000000002E-3</v>
      </c>
      <c r="R678" s="143">
        <f>Q678*H678</f>
        <v>0.93750475</v>
      </c>
      <c r="S678" s="143">
        <v>0</v>
      </c>
      <c r="T678" s="144">
        <f>S678*H678</f>
        <v>0</v>
      </c>
      <c r="AR678" s="145" t="s">
        <v>225</v>
      </c>
      <c r="AT678" s="145" t="s">
        <v>136</v>
      </c>
      <c r="AU678" s="145" t="s">
        <v>83</v>
      </c>
      <c r="AY678" s="17" t="s">
        <v>133</v>
      </c>
      <c r="BE678" s="146">
        <f>IF(N678="základní",J678,0)</f>
        <v>59340.959999999999</v>
      </c>
      <c r="BF678" s="146">
        <f>IF(N678="snížená",J678,0)</f>
        <v>0</v>
      </c>
      <c r="BG678" s="146">
        <f>IF(N678="zákl. přenesená",J678,0)</f>
        <v>0</v>
      </c>
      <c r="BH678" s="146">
        <f>IF(N678="sníž. přenesená",J678,0)</f>
        <v>0</v>
      </c>
      <c r="BI678" s="146">
        <f>IF(N678="nulová",J678,0)</f>
        <v>0</v>
      </c>
      <c r="BJ678" s="17" t="s">
        <v>81</v>
      </c>
      <c r="BK678" s="146">
        <f>ROUND(I678*H678,2)</f>
        <v>59340.959999999999</v>
      </c>
      <c r="BL678" s="17" t="s">
        <v>225</v>
      </c>
      <c r="BM678" s="145" t="s">
        <v>1181</v>
      </c>
    </row>
    <row r="679" spans="2:65" s="12" customFormat="1">
      <c r="B679" s="147"/>
      <c r="D679" s="148" t="s">
        <v>142</v>
      </c>
      <c r="E679" s="149" t="s">
        <v>1</v>
      </c>
      <c r="F679" s="150" t="s">
        <v>1182</v>
      </c>
      <c r="H679" s="149" t="s">
        <v>1</v>
      </c>
      <c r="I679" s="151"/>
      <c r="L679" s="147"/>
      <c r="M679" s="152"/>
      <c r="T679" s="153"/>
      <c r="AT679" s="149" t="s">
        <v>142</v>
      </c>
      <c r="AU679" s="149" t="s">
        <v>83</v>
      </c>
      <c r="AV679" s="12" t="s">
        <v>81</v>
      </c>
      <c r="AW679" s="12" t="s">
        <v>30</v>
      </c>
      <c r="AX679" s="12" t="s">
        <v>73</v>
      </c>
      <c r="AY679" s="149" t="s">
        <v>133</v>
      </c>
    </row>
    <row r="680" spans="2:65" s="12" customFormat="1">
      <c r="B680" s="147"/>
      <c r="D680" s="148" t="s">
        <v>142</v>
      </c>
      <c r="E680" s="149" t="s">
        <v>1</v>
      </c>
      <c r="F680" s="150" t="s">
        <v>498</v>
      </c>
      <c r="H680" s="149" t="s">
        <v>1</v>
      </c>
      <c r="I680" s="151"/>
      <c r="L680" s="147"/>
      <c r="M680" s="152"/>
      <c r="T680" s="153"/>
      <c r="AT680" s="149" t="s">
        <v>142</v>
      </c>
      <c r="AU680" s="149" t="s">
        <v>83</v>
      </c>
      <c r="AV680" s="12" t="s">
        <v>81</v>
      </c>
      <c r="AW680" s="12" t="s">
        <v>30</v>
      </c>
      <c r="AX680" s="12" t="s">
        <v>73</v>
      </c>
      <c r="AY680" s="149" t="s">
        <v>133</v>
      </c>
    </row>
    <row r="681" spans="2:65" s="13" customFormat="1">
      <c r="B681" s="154"/>
      <c r="D681" s="148" t="s">
        <v>142</v>
      </c>
      <c r="E681" s="155" t="s">
        <v>1</v>
      </c>
      <c r="F681" s="156" t="s">
        <v>499</v>
      </c>
      <c r="H681" s="157">
        <v>108.41</v>
      </c>
      <c r="I681" s="158"/>
      <c r="L681" s="154"/>
      <c r="M681" s="159"/>
      <c r="T681" s="160"/>
      <c r="AT681" s="155" t="s">
        <v>142</v>
      </c>
      <c r="AU681" s="155" t="s">
        <v>83</v>
      </c>
      <c r="AV681" s="13" t="s">
        <v>83</v>
      </c>
      <c r="AW681" s="13" t="s">
        <v>30</v>
      </c>
      <c r="AX681" s="13" t="s">
        <v>73</v>
      </c>
      <c r="AY681" s="155" t="s">
        <v>133</v>
      </c>
    </row>
    <row r="682" spans="2:65" s="12" customFormat="1">
      <c r="B682" s="147"/>
      <c r="D682" s="148" t="s">
        <v>142</v>
      </c>
      <c r="E682" s="149" t="s">
        <v>1</v>
      </c>
      <c r="F682" s="150" t="s">
        <v>338</v>
      </c>
      <c r="H682" s="149" t="s">
        <v>1</v>
      </c>
      <c r="I682" s="151"/>
      <c r="L682" s="147"/>
      <c r="M682" s="152"/>
      <c r="T682" s="153"/>
      <c r="AT682" s="149" t="s">
        <v>142</v>
      </c>
      <c r="AU682" s="149" t="s">
        <v>83</v>
      </c>
      <c r="AV682" s="12" t="s">
        <v>81</v>
      </c>
      <c r="AW682" s="12" t="s">
        <v>30</v>
      </c>
      <c r="AX682" s="12" t="s">
        <v>73</v>
      </c>
      <c r="AY682" s="149" t="s">
        <v>133</v>
      </c>
    </row>
    <row r="683" spans="2:65" s="13" customFormat="1">
      <c r="B683" s="154"/>
      <c r="D683" s="148" t="s">
        <v>142</v>
      </c>
      <c r="E683" s="155" t="s">
        <v>1</v>
      </c>
      <c r="F683" s="156" t="s">
        <v>354</v>
      </c>
      <c r="H683" s="157">
        <v>97.635000000000005</v>
      </c>
      <c r="I683" s="158"/>
      <c r="L683" s="154"/>
      <c r="M683" s="159"/>
      <c r="T683" s="160"/>
      <c r="AT683" s="155" t="s">
        <v>142</v>
      </c>
      <c r="AU683" s="155" t="s">
        <v>83</v>
      </c>
      <c r="AV683" s="13" t="s">
        <v>83</v>
      </c>
      <c r="AW683" s="13" t="s">
        <v>30</v>
      </c>
      <c r="AX683" s="13" t="s">
        <v>73</v>
      </c>
      <c r="AY683" s="155" t="s">
        <v>133</v>
      </c>
    </row>
    <row r="684" spans="2:65" s="14" customFormat="1">
      <c r="B684" s="161"/>
      <c r="D684" s="148" t="s">
        <v>142</v>
      </c>
      <c r="E684" s="162" t="s">
        <v>1</v>
      </c>
      <c r="F684" s="163" t="s">
        <v>157</v>
      </c>
      <c r="H684" s="164">
        <v>206.04500000000002</v>
      </c>
      <c r="I684" s="165"/>
      <c r="L684" s="161"/>
      <c r="M684" s="166"/>
      <c r="T684" s="167"/>
      <c r="AT684" s="162" t="s">
        <v>142</v>
      </c>
      <c r="AU684" s="162" t="s">
        <v>83</v>
      </c>
      <c r="AV684" s="14" t="s">
        <v>140</v>
      </c>
      <c r="AW684" s="14" t="s">
        <v>30</v>
      </c>
      <c r="AX684" s="14" t="s">
        <v>81</v>
      </c>
      <c r="AY684" s="162" t="s">
        <v>133</v>
      </c>
    </row>
    <row r="685" spans="2:65" s="1" customFormat="1" ht="24.15" customHeight="1">
      <c r="B685" s="32"/>
      <c r="C685" s="133" t="s">
        <v>1183</v>
      </c>
      <c r="D685" s="133" t="s">
        <v>136</v>
      </c>
      <c r="E685" s="134" t="s">
        <v>1184</v>
      </c>
      <c r="F685" s="135" t="s">
        <v>1185</v>
      </c>
      <c r="G685" s="136" t="s">
        <v>139</v>
      </c>
      <c r="H685" s="137">
        <v>97.635000000000005</v>
      </c>
      <c r="I685" s="138">
        <v>91</v>
      </c>
      <c r="J685" s="139">
        <f>ROUND(I685*H685,2)</f>
        <v>8884.7900000000009</v>
      </c>
      <c r="K685" s="140"/>
      <c r="L685" s="32"/>
      <c r="M685" s="141" t="s">
        <v>1</v>
      </c>
      <c r="N685" s="142" t="s">
        <v>38</v>
      </c>
      <c r="P685" s="143">
        <f>O685*H685</f>
        <v>0</v>
      </c>
      <c r="Q685" s="143">
        <v>0</v>
      </c>
      <c r="R685" s="143">
        <f>Q685*H685</f>
        <v>0</v>
      </c>
      <c r="S685" s="143">
        <v>3.0000000000000001E-3</v>
      </c>
      <c r="T685" s="144">
        <f>S685*H685</f>
        <v>0.29290500000000003</v>
      </c>
      <c r="AR685" s="145" t="s">
        <v>225</v>
      </c>
      <c r="AT685" s="145" t="s">
        <v>136</v>
      </c>
      <c r="AU685" s="145" t="s">
        <v>83</v>
      </c>
      <c r="AY685" s="17" t="s">
        <v>133</v>
      </c>
      <c r="BE685" s="146">
        <f>IF(N685="základní",J685,0)</f>
        <v>8884.7900000000009</v>
      </c>
      <c r="BF685" s="146">
        <f>IF(N685="snížená",J685,0)</f>
        <v>0</v>
      </c>
      <c r="BG685" s="146">
        <f>IF(N685="zákl. přenesená",J685,0)</f>
        <v>0</v>
      </c>
      <c r="BH685" s="146">
        <f>IF(N685="sníž. přenesená",J685,0)</f>
        <v>0</v>
      </c>
      <c r="BI685" s="146">
        <f>IF(N685="nulová",J685,0)</f>
        <v>0</v>
      </c>
      <c r="BJ685" s="17" t="s">
        <v>81</v>
      </c>
      <c r="BK685" s="146">
        <f>ROUND(I685*H685,2)</f>
        <v>8884.7900000000009</v>
      </c>
      <c r="BL685" s="17" t="s">
        <v>225</v>
      </c>
      <c r="BM685" s="145" t="s">
        <v>1186</v>
      </c>
    </row>
    <row r="686" spans="2:65" s="12" customFormat="1">
      <c r="B686" s="147"/>
      <c r="D686" s="148" t="s">
        <v>142</v>
      </c>
      <c r="E686" s="149" t="s">
        <v>1</v>
      </c>
      <c r="F686" s="150" t="s">
        <v>338</v>
      </c>
      <c r="H686" s="149" t="s">
        <v>1</v>
      </c>
      <c r="I686" s="151"/>
      <c r="L686" s="147"/>
      <c r="M686" s="152"/>
      <c r="T686" s="153"/>
      <c r="AT686" s="149" t="s">
        <v>142</v>
      </c>
      <c r="AU686" s="149" t="s">
        <v>83</v>
      </c>
      <c r="AV686" s="12" t="s">
        <v>81</v>
      </c>
      <c r="AW686" s="12" t="s">
        <v>30</v>
      </c>
      <c r="AX686" s="12" t="s">
        <v>73</v>
      </c>
      <c r="AY686" s="149" t="s">
        <v>133</v>
      </c>
    </row>
    <row r="687" spans="2:65" s="13" customFormat="1">
      <c r="B687" s="154"/>
      <c r="D687" s="148" t="s">
        <v>142</v>
      </c>
      <c r="E687" s="155" t="s">
        <v>1</v>
      </c>
      <c r="F687" s="156" t="s">
        <v>354</v>
      </c>
      <c r="H687" s="157">
        <v>97.635000000000005</v>
      </c>
      <c r="I687" s="158"/>
      <c r="L687" s="154"/>
      <c r="M687" s="159"/>
      <c r="T687" s="160"/>
      <c r="AT687" s="155" t="s">
        <v>142</v>
      </c>
      <c r="AU687" s="155" t="s">
        <v>83</v>
      </c>
      <c r="AV687" s="13" t="s">
        <v>83</v>
      </c>
      <c r="AW687" s="13" t="s">
        <v>30</v>
      </c>
      <c r="AX687" s="13" t="s">
        <v>81</v>
      </c>
      <c r="AY687" s="155" t="s">
        <v>133</v>
      </c>
    </row>
    <row r="688" spans="2:65" s="1" customFormat="1" ht="21.75" customHeight="1">
      <c r="B688" s="32"/>
      <c r="C688" s="133" t="s">
        <v>727</v>
      </c>
      <c r="D688" s="133" t="s">
        <v>136</v>
      </c>
      <c r="E688" s="134" t="s">
        <v>1187</v>
      </c>
      <c r="F688" s="135" t="s">
        <v>1188</v>
      </c>
      <c r="G688" s="136" t="s">
        <v>139</v>
      </c>
      <c r="H688" s="137">
        <v>206.04499999999999</v>
      </c>
      <c r="I688" s="138">
        <v>120</v>
      </c>
      <c r="J688" s="139">
        <f>ROUND(I688*H688,2)</f>
        <v>24725.4</v>
      </c>
      <c r="K688" s="140"/>
      <c r="L688" s="32"/>
      <c r="M688" s="141" t="s">
        <v>1</v>
      </c>
      <c r="N688" s="142" t="s">
        <v>38</v>
      </c>
      <c r="P688" s="143">
        <f>O688*H688</f>
        <v>0</v>
      </c>
      <c r="Q688" s="143">
        <v>2.9999999999999997E-4</v>
      </c>
      <c r="R688" s="143">
        <f>Q688*H688</f>
        <v>6.1813499999999993E-2</v>
      </c>
      <c r="S688" s="143">
        <v>0</v>
      </c>
      <c r="T688" s="144">
        <f>S688*H688</f>
        <v>0</v>
      </c>
      <c r="AR688" s="145" t="s">
        <v>225</v>
      </c>
      <c r="AT688" s="145" t="s">
        <v>136</v>
      </c>
      <c r="AU688" s="145" t="s">
        <v>83</v>
      </c>
      <c r="AY688" s="17" t="s">
        <v>133</v>
      </c>
      <c r="BE688" s="146">
        <f>IF(N688="základní",J688,0)</f>
        <v>24725.4</v>
      </c>
      <c r="BF688" s="146">
        <f>IF(N688="snížená",J688,0)</f>
        <v>0</v>
      </c>
      <c r="BG688" s="146">
        <f>IF(N688="zákl. přenesená",J688,0)</f>
        <v>0</v>
      </c>
      <c r="BH688" s="146">
        <f>IF(N688="sníž. přenesená",J688,0)</f>
        <v>0</v>
      </c>
      <c r="BI688" s="146">
        <f>IF(N688="nulová",J688,0)</f>
        <v>0</v>
      </c>
      <c r="BJ688" s="17" t="s">
        <v>81</v>
      </c>
      <c r="BK688" s="146">
        <f>ROUND(I688*H688,2)</f>
        <v>24725.4</v>
      </c>
      <c r="BL688" s="17" t="s">
        <v>225</v>
      </c>
      <c r="BM688" s="145" t="s">
        <v>1189</v>
      </c>
    </row>
    <row r="689" spans="2:65" s="12" customFormat="1">
      <c r="B689" s="147"/>
      <c r="D689" s="148" t="s">
        <v>142</v>
      </c>
      <c r="E689" s="149" t="s">
        <v>1</v>
      </c>
      <c r="F689" s="150" t="s">
        <v>498</v>
      </c>
      <c r="H689" s="149" t="s">
        <v>1</v>
      </c>
      <c r="I689" s="151"/>
      <c r="L689" s="147"/>
      <c r="M689" s="152"/>
      <c r="T689" s="153"/>
      <c r="AT689" s="149" t="s">
        <v>142</v>
      </c>
      <c r="AU689" s="149" t="s">
        <v>83</v>
      </c>
      <c r="AV689" s="12" t="s">
        <v>81</v>
      </c>
      <c r="AW689" s="12" t="s">
        <v>30</v>
      </c>
      <c r="AX689" s="12" t="s">
        <v>73</v>
      </c>
      <c r="AY689" s="149" t="s">
        <v>133</v>
      </c>
    </row>
    <row r="690" spans="2:65" s="13" customFormat="1">
      <c r="B690" s="154"/>
      <c r="D690" s="148" t="s">
        <v>142</v>
      </c>
      <c r="E690" s="155" t="s">
        <v>1</v>
      </c>
      <c r="F690" s="156" t="s">
        <v>499</v>
      </c>
      <c r="H690" s="157">
        <v>108.41</v>
      </c>
      <c r="I690" s="158"/>
      <c r="L690" s="154"/>
      <c r="M690" s="159"/>
      <c r="T690" s="160"/>
      <c r="AT690" s="155" t="s">
        <v>142</v>
      </c>
      <c r="AU690" s="155" t="s">
        <v>83</v>
      </c>
      <c r="AV690" s="13" t="s">
        <v>83</v>
      </c>
      <c r="AW690" s="13" t="s">
        <v>30</v>
      </c>
      <c r="AX690" s="13" t="s">
        <v>73</v>
      </c>
      <c r="AY690" s="155" t="s">
        <v>133</v>
      </c>
    </row>
    <row r="691" spans="2:65" s="12" customFormat="1">
      <c r="B691" s="147"/>
      <c r="D691" s="148" t="s">
        <v>142</v>
      </c>
      <c r="E691" s="149" t="s">
        <v>1</v>
      </c>
      <c r="F691" s="150" t="s">
        <v>338</v>
      </c>
      <c r="H691" s="149" t="s">
        <v>1</v>
      </c>
      <c r="I691" s="151"/>
      <c r="L691" s="147"/>
      <c r="M691" s="152"/>
      <c r="T691" s="153"/>
      <c r="AT691" s="149" t="s">
        <v>142</v>
      </c>
      <c r="AU691" s="149" t="s">
        <v>83</v>
      </c>
      <c r="AV691" s="12" t="s">
        <v>81</v>
      </c>
      <c r="AW691" s="12" t="s">
        <v>30</v>
      </c>
      <c r="AX691" s="12" t="s">
        <v>73</v>
      </c>
      <c r="AY691" s="149" t="s">
        <v>133</v>
      </c>
    </row>
    <row r="692" spans="2:65" s="13" customFormat="1">
      <c r="B692" s="154"/>
      <c r="D692" s="148" t="s">
        <v>142</v>
      </c>
      <c r="E692" s="155" t="s">
        <v>1</v>
      </c>
      <c r="F692" s="156" t="s">
        <v>354</v>
      </c>
      <c r="H692" s="157">
        <v>97.635000000000005</v>
      </c>
      <c r="I692" s="158"/>
      <c r="L692" s="154"/>
      <c r="M692" s="159"/>
      <c r="T692" s="160"/>
      <c r="AT692" s="155" t="s">
        <v>142</v>
      </c>
      <c r="AU692" s="155" t="s">
        <v>83</v>
      </c>
      <c r="AV692" s="13" t="s">
        <v>83</v>
      </c>
      <c r="AW692" s="13" t="s">
        <v>30</v>
      </c>
      <c r="AX692" s="13" t="s">
        <v>73</v>
      </c>
      <c r="AY692" s="155" t="s">
        <v>133</v>
      </c>
    </row>
    <row r="693" spans="2:65" s="14" customFormat="1">
      <c r="B693" s="161"/>
      <c r="D693" s="148" t="s">
        <v>142</v>
      </c>
      <c r="E693" s="162" t="s">
        <v>1</v>
      </c>
      <c r="F693" s="163" t="s">
        <v>157</v>
      </c>
      <c r="H693" s="164">
        <v>206.04500000000002</v>
      </c>
      <c r="I693" s="165"/>
      <c r="L693" s="161"/>
      <c r="M693" s="166"/>
      <c r="T693" s="167"/>
      <c r="AT693" s="162" t="s">
        <v>142</v>
      </c>
      <c r="AU693" s="162" t="s">
        <v>83</v>
      </c>
      <c r="AV693" s="14" t="s">
        <v>140</v>
      </c>
      <c r="AW693" s="14" t="s">
        <v>30</v>
      </c>
      <c r="AX693" s="14" t="s">
        <v>81</v>
      </c>
      <c r="AY693" s="162" t="s">
        <v>133</v>
      </c>
    </row>
    <row r="694" spans="2:65" s="1" customFormat="1" ht="37.799999999999997" customHeight="1">
      <c r="B694" s="32"/>
      <c r="C694" s="168" t="s">
        <v>1190</v>
      </c>
      <c r="D694" s="168" t="s">
        <v>179</v>
      </c>
      <c r="E694" s="169" t="s">
        <v>1191</v>
      </c>
      <c r="F694" s="170" t="s">
        <v>1192</v>
      </c>
      <c r="G694" s="171" t="s">
        <v>139</v>
      </c>
      <c r="H694" s="172">
        <v>226.65</v>
      </c>
      <c r="I694" s="173">
        <v>852</v>
      </c>
      <c r="J694" s="174">
        <f>ROUND(I694*H694,2)</f>
        <v>193105.8</v>
      </c>
      <c r="K694" s="175"/>
      <c r="L694" s="176"/>
      <c r="M694" s="177" t="s">
        <v>1</v>
      </c>
      <c r="N694" s="178" t="s">
        <v>38</v>
      </c>
      <c r="P694" s="143">
        <f>O694*H694</f>
        <v>0</v>
      </c>
      <c r="Q694" s="143">
        <v>2.5999999999999999E-3</v>
      </c>
      <c r="R694" s="143">
        <f>Q694*H694</f>
        <v>0.58928999999999998</v>
      </c>
      <c r="S694" s="143">
        <v>0</v>
      </c>
      <c r="T694" s="144">
        <f>S694*H694</f>
        <v>0</v>
      </c>
      <c r="AR694" s="145" t="s">
        <v>334</v>
      </c>
      <c r="AT694" s="145" t="s">
        <v>179</v>
      </c>
      <c r="AU694" s="145" t="s">
        <v>83</v>
      </c>
      <c r="AY694" s="17" t="s">
        <v>133</v>
      </c>
      <c r="BE694" s="146">
        <f>IF(N694="základní",J694,0)</f>
        <v>193105.8</v>
      </c>
      <c r="BF694" s="146">
        <f>IF(N694="snížená",J694,0)</f>
        <v>0</v>
      </c>
      <c r="BG694" s="146">
        <f>IF(N694="zákl. přenesená",J694,0)</f>
        <v>0</v>
      </c>
      <c r="BH694" s="146">
        <f>IF(N694="sníž. přenesená",J694,0)</f>
        <v>0</v>
      </c>
      <c r="BI694" s="146">
        <f>IF(N694="nulová",J694,0)</f>
        <v>0</v>
      </c>
      <c r="BJ694" s="17" t="s">
        <v>81</v>
      </c>
      <c r="BK694" s="146">
        <f>ROUND(I694*H694,2)</f>
        <v>193105.8</v>
      </c>
      <c r="BL694" s="17" t="s">
        <v>225</v>
      </c>
      <c r="BM694" s="145" t="s">
        <v>1193</v>
      </c>
    </row>
    <row r="695" spans="2:65" s="13" customFormat="1">
      <c r="B695" s="154"/>
      <c r="D695" s="148" t="s">
        <v>142</v>
      </c>
      <c r="F695" s="156" t="s">
        <v>1194</v>
      </c>
      <c r="H695" s="157">
        <v>226.65</v>
      </c>
      <c r="I695" s="158"/>
      <c r="L695" s="154"/>
      <c r="M695" s="159"/>
      <c r="T695" s="160"/>
      <c r="AT695" s="155" t="s">
        <v>142</v>
      </c>
      <c r="AU695" s="155" t="s">
        <v>83</v>
      </c>
      <c r="AV695" s="13" t="s">
        <v>83</v>
      </c>
      <c r="AW695" s="13" t="s">
        <v>4</v>
      </c>
      <c r="AX695" s="13" t="s">
        <v>81</v>
      </c>
      <c r="AY695" s="155" t="s">
        <v>133</v>
      </c>
    </row>
    <row r="696" spans="2:65" s="1" customFormat="1" ht="24.15" customHeight="1">
      <c r="B696" s="32"/>
      <c r="C696" s="133" t="s">
        <v>1195</v>
      </c>
      <c r="D696" s="133" t="s">
        <v>136</v>
      </c>
      <c r="E696" s="134" t="s">
        <v>1196</v>
      </c>
      <c r="F696" s="135" t="s">
        <v>1197</v>
      </c>
      <c r="G696" s="136" t="s">
        <v>160</v>
      </c>
      <c r="H696" s="137">
        <v>13.8</v>
      </c>
      <c r="I696" s="138">
        <v>38</v>
      </c>
      <c r="J696" s="139">
        <f>ROUND(I696*H696,2)</f>
        <v>524.4</v>
      </c>
      <c r="K696" s="140"/>
      <c r="L696" s="32"/>
      <c r="M696" s="141" t="s">
        <v>1</v>
      </c>
      <c r="N696" s="142" t="s">
        <v>38</v>
      </c>
      <c r="P696" s="143">
        <f>O696*H696</f>
        <v>0</v>
      </c>
      <c r="Q696" s="143">
        <v>0</v>
      </c>
      <c r="R696" s="143">
        <f>Q696*H696</f>
        <v>0</v>
      </c>
      <c r="S696" s="143">
        <v>3.0000000000000001E-3</v>
      </c>
      <c r="T696" s="144">
        <f>S696*H696</f>
        <v>4.1400000000000006E-2</v>
      </c>
      <c r="AR696" s="145" t="s">
        <v>225</v>
      </c>
      <c r="AT696" s="145" t="s">
        <v>136</v>
      </c>
      <c r="AU696" s="145" t="s">
        <v>83</v>
      </c>
      <c r="AY696" s="17" t="s">
        <v>133</v>
      </c>
      <c r="BE696" s="146">
        <f>IF(N696="základní",J696,0)</f>
        <v>524.4</v>
      </c>
      <c r="BF696" s="146">
        <f>IF(N696="snížená",J696,0)</f>
        <v>0</v>
      </c>
      <c r="BG696" s="146">
        <f>IF(N696="zákl. přenesená",J696,0)</f>
        <v>0</v>
      </c>
      <c r="BH696" s="146">
        <f>IF(N696="sníž. přenesená",J696,0)</f>
        <v>0</v>
      </c>
      <c r="BI696" s="146">
        <f>IF(N696="nulová",J696,0)</f>
        <v>0</v>
      </c>
      <c r="BJ696" s="17" t="s">
        <v>81</v>
      </c>
      <c r="BK696" s="146">
        <f>ROUND(I696*H696,2)</f>
        <v>524.4</v>
      </c>
      <c r="BL696" s="17" t="s">
        <v>225</v>
      </c>
      <c r="BM696" s="145" t="s">
        <v>1198</v>
      </c>
    </row>
    <row r="697" spans="2:65" s="12" customFormat="1">
      <c r="B697" s="147"/>
      <c r="D697" s="148" t="s">
        <v>142</v>
      </c>
      <c r="E697" s="149" t="s">
        <v>1</v>
      </c>
      <c r="F697" s="150" t="s">
        <v>1199</v>
      </c>
      <c r="H697" s="149" t="s">
        <v>1</v>
      </c>
      <c r="I697" s="151"/>
      <c r="L697" s="147"/>
      <c r="M697" s="152"/>
      <c r="T697" s="153"/>
      <c r="AT697" s="149" t="s">
        <v>142</v>
      </c>
      <c r="AU697" s="149" t="s">
        <v>83</v>
      </c>
      <c r="AV697" s="12" t="s">
        <v>81</v>
      </c>
      <c r="AW697" s="12" t="s">
        <v>30</v>
      </c>
      <c r="AX697" s="12" t="s">
        <v>73</v>
      </c>
      <c r="AY697" s="149" t="s">
        <v>133</v>
      </c>
    </row>
    <row r="698" spans="2:65" s="13" customFormat="1">
      <c r="B698" s="154"/>
      <c r="D698" s="148" t="s">
        <v>142</v>
      </c>
      <c r="E698" s="155" t="s">
        <v>1</v>
      </c>
      <c r="F698" s="156" t="s">
        <v>1200</v>
      </c>
      <c r="H698" s="157">
        <v>13.8</v>
      </c>
      <c r="I698" s="158"/>
      <c r="L698" s="154"/>
      <c r="M698" s="159"/>
      <c r="T698" s="160"/>
      <c r="AT698" s="155" t="s">
        <v>142</v>
      </c>
      <c r="AU698" s="155" t="s">
        <v>83</v>
      </c>
      <c r="AV698" s="13" t="s">
        <v>83</v>
      </c>
      <c r="AW698" s="13" t="s">
        <v>30</v>
      </c>
      <c r="AX698" s="13" t="s">
        <v>81</v>
      </c>
      <c r="AY698" s="155" t="s">
        <v>133</v>
      </c>
    </row>
    <row r="699" spans="2:65" s="1" customFormat="1" ht="24.15" customHeight="1">
      <c r="B699" s="32"/>
      <c r="C699" s="133" t="s">
        <v>1201</v>
      </c>
      <c r="D699" s="133" t="s">
        <v>136</v>
      </c>
      <c r="E699" s="134" t="s">
        <v>1202</v>
      </c>
      <c r="F699" s="135" t="s">
        <v>1203</v>
      </c>
      <c r="G699" s="136" t="s">
        <v>160</v>
      </c>
      <c r="H699" s="137">
        <v>13.8</v>
      </c>
      <c r="I699" s="138">
        <v>68</v>
      </c>
      <c r="J699" s="139">
        <f>ROUND(I699*H699,2)</f>
        <v>938.4</v>
      </c>
      <c r="K699" s="140"/>
      <c r="L699" s="32"/>
      <c r="M699" s="141" t="s">
        <v>1</v>
      </c>
      <c r="N699" s="142" t="s">
        <v>38</v>
      </c>
      <c r="P699" s="143">
        <f>O699*H699</f>
        <v>0</v>
      </c>
      <c r="Q699" s="143">
        <v>8.0000000000000007E-5</v>
      </c>
      <c r="R699" s="143">
        <f>Q699*H699</f>
        <v>1.1040000000000002E-3</v>
      </c>
      <c r="S699" s="143">
        <v>0</v>
      </c>
      <c r="T699" s="144">
        <f>S699*H699</f>
        <v>0</v>
      </c>
      <c r="AR699" s="145" t="s">
        <v>225</v>
      </c>
      <c r="AT699" s="145" t="s">
        <v>136</v>
      </c>
      <c r="AU699" s="145" t="s">
        <v>83</v>
      </c>
      <c r="AY699" s="17" t="s">
        <v>133</v>
      </c>
      <c r="BE699" s="146">
        <f>IF(N699="základní",J699,0)</f>
        <v>938.4</v>
      </c>
      <c r="BF699" s="146">
        <f>IF(N699="snížená",J699,0)</f>
        <v>0</v>
      </c>
      <c r="BG699" s="146">
        <f>IF(N699="zákl. přenesená",J699,0)</f>
        <v>0</v>
      </c>
      <c r="BH699" s="146">
        <f>IF(N699="sníž. přenesená",J699,0)</f>
        <v>0</v>
      </c>
      <c r="BI699" s="146">
        <f>IF(N699="nulová",J699,0)</f>
        <v>0</v>
      </c>
      <c r="BJ699" s="17" t="s">
        <v>81</v>
      </c>
      <c r="BK699" s="146">
        <f>ROUND(I699*H699,2)</f>
        <v>938.4</v>
      </c>
      <c r="BL699" s="17" t="s">
        <v>225</v>
      </c>
      <c r="BM699" s="145" t="s">
        <v>1204</v>
      </c>
    </row>
    <row r="700" spans="2:65" s="13" customFormat="1">
      <c r="B700" s="154"/>
      <c r="D700" s="148" t="s">
        <v>142</v>
      </c>
      <c r="E700" s="155" t="s">
        <v>1</v>
      </c>
      <c r="F700" s="156" t="s">
        <v>1200</v>
      </c>
      <c r="H700" s="157">
        <v>13.8</v>
      </c>
      <c r="I700" s="158"/>
      <c r="L700" s="154"/>
      <c r="M700" s="159"/>
      <c r="T700" s="160"/>
      <c r="AT700" s="155" t="s">
        <v>142</v>
      </c>
      <c r="AU700" s="155" t="s">
        <v>83</v>
      </c>
      <c r="AV700" s="13" t="s">
        <v>83</v>
      </c>
      <c r="AW700" s="13" t="s">
        <v>30</v>
      </c>
      <c r="AX700" s="13" t="s">
        <v>81</v>
      </c>
      <c r="AY700" s="155" t="s">
        <v>133</v>
      </c>
    </row>
    <row r="701" spans="2:65" s="1" customFormat="1" ht="37.799999999999997" customHeight="1">
      <c r="B701" s="32"/>
      <c r="C701" s="168" t="s">
        <v>1205</v>
      </c>
      <c r="D701" s="168" t="s">
        <v>179</v>
      </c>
      <c r="E701" s="169" t="s">
        <v>1191</v>
      </c>
      <c r="F701" s="170" t="s">
        <v>1192</v>
      </c>
      <c r="G701" s="171" t="s">
        <v>139</v>
      </c>
      <c r="H701" s="172">
        <v>3.3119999999999998</v>
      </c>
      <c r="I701" s="173">
        <v>852</v>
      </c>
      <c r="J701" s="174">
        <f>ROUND(I701*H701,2)</f>
        <v>2821.82</v>
      </c>
      <c r="K701" s="175"/>
      <c r="L701" s="176"/>
      <c r="M701" s="177" t="s">
        <v>1</v>
      </c>
      <c r="N701" s="178" t="s">
        <v>38</v>
      </c>
      <c r="P701" s="143">
        <f>O701*H701</f>
        <v>0</v>
      </c>
      <c r="Q701" s="143">
        <v>2.5999999999999999E-3</v>
      </c>
      <c r="R701" s="143">
        <f>Q701*H701</f>
        <v>8.6111999999999994E-3</v>
      </c>
      <c r="S701" s="143">
        <v>0</v>
      </c>
      <c r="T701" s="144">
        <f>S701*H701</f>
        <v>0</v>
      </c>
      <c r="AR701" s="145" t="s">
        <v>334</v>
      </c>
      <c r="AT701" s="145" t="s">
        <v>179</v>
      </c>
      <c r="AU701" s="145" t="s">
        <v>83</v>
      </c>
      <c r="AY701" s="17" t="s">
        <v>133</v>
      </c>
      <c r="BE701" s="146">
        <f>IF(N701="základní",J701,0)</f>
        <v>2821.82</v>
      </c>
      <c r="BF701" s="146">
        <f>IF(N701="snížená",J701,0)</f>
        <v>0</v>
      </c>
      <c r="BG701" s="146">
        <f>IF(N701="zákl. přenesená",J701,0)</f>
        <v>0</v>
      </c>
      <c r="BH701" s="146">
        <f>IF(N701="sníž. přenesená",J701,0)</f>
        <v>0</v>
      </c>
      <c r="BI701" s="146">
        <f>IF(N701="nulová",J701,0)</f>
        <v>0</v>
      </c>
      <c r="BJ701" s="17" t="s">
        <v>81</v>
      </c>
      <c r="BK701" s="146">
        <f>ROUND(I701*H701,2)</f>
        <v>2821.82</v>
      </c>
      <c r="BL701" s="17" t="s">
        <v>225</v>
      </c>
      <c r="BM701" s="145" t="s">
        <v>1206</v>
      </c>
    </row>
    <row r="702" spans="2:65" s="13" customFormat="1">
      <c r="B702" s="154"/>
      <c r="D702" s="148" t="s">
        <v>142</v>
      </c>
      <c r="E702" s="155" t="s">
        <v>1</v>
      </c>
      <c r="F702" s="156" t="s">
        <v>1207</v>
      </c>
      <c r="H702" s="157">
        <v>3.3119999999999998</v>
      </c>
      <c r="I702" s="158"/>
      <c r="L702" s="154"/>
      <c r="M702" s="159"/>
      <c r="T702" s="160"/>
      <c r="AT702" s="155" t="s">
        <v>142</v>
      </c>
      <c r="AU702" s="155" t="s">
        <v>83</v>
      </c>
      <c r="AV702" s="13" t="s">
        <v>83</v>
      </c>
      <c r="AW702" s="13" t="s">
        <v>30</v>
      </c>
      <c r="AX702" s="13" t="s">
        <v>81</v>
      </c>
      <c r="AY702" s="155" t="s">
        <v>133</v>
      </c>
    </row>
    <row r="703" spans="2:65" s="1" customFormat="1" ht="21.75" customHeight="1">
      <c r="B703" s="32"/>
      <c r="C703" s="133" t="s">
        <v>1208</v>
      </c>
      <c r="D703" s="133" t="s">
        <v>136</v>
      </c>
      <c r="E703" s="134" t="s">
        <v>1209</v>
      </c>
      <c r="F703" s="135" t="s">
        <v>1210</v>
      </c>
      <c r="G703" s="136" t="s">
        <v>160</v>
      </c>
      <c r="H703" s="137">
        <v>40.799999999999997</v>
      </c>
      <c r="I703" s="138">
        <v>10</v>
      </c>
      <c r="J703" s="139">
        <f>ROUND(I703*H703,2)</f>
        <v>408</v>
      </c>
      <c r="K703" s="140"/>
      <c r="L703" s="32"/>
      <c r="M703" s="141" t="s">
        <v>1</v>
      </c>
      <c r="N703" s="142" t="s">
        <v>38</v>
      </c>
      <c r="P703" s="143">
        <f>O703*H703</f>
        <v>0</v>
      </c>
      <c r="Q703" s="143">
        <v>0</v>
      </c>
      <c r="R703" s="143">
        <f>Q703*H703</f>
        <v>0</v>
      </c>
      <c r="S703" s="143">
        <v>2.9999999999999997E-4</v>
      </c>
      <c r="T703" s="144">
        <f>S703*H703</f>
        <v>1.2239999999999997E-2</v>
      </c>
      <c r="AR703" s="145" t="s">
        <v>225</v>
      </c>
      <c r="AT703" s="145" t="s">
        <v>136</v>
      </c>
      <c r="AU703" s="145" t="s">
        <v>83</v>
      </c>
      <c r="AY703" s="17" t="s">
        <v>133</v>
      </c>
      <c r="BE703" s="146">
        <f>IF(N703="základní",J703,0)</f>
        <v>408</v>
      </c>
      <c r="BF703" s="146">
        <f>IF(N703="snížená",J703,0)</f>
        <v>0</v>
      </c>
      <c r="BG703" s="146">
        <f>IF(N703="zákl. přenesená",J703,0)</f>
        <v>0</v>
      </c>
      <c r="BH703" s="146">
        <f>IF(N703="sníž. přenesená",J703,0)</f>
        <v>0</v>
      </c>
      <c r="BI703" s="146">
        <f>IF(N703="nulová",J703,0)</f>
        <v>0</v>
      </c>
      <c r="BJ703" s="17" t="s">
        <v>81</v>
      </c>
      <c r="BK703" s="146">
        <f>ROUND(I703*H703,2)</f>
        <v>408</v>
      </c>
      <c r="BL703" s="17" t="s">
        <v>225</v>
      </c>
      <c r="BM703" s="145" t="s">
        <v>1211</v>
      </c>
    </row>
    <row r="704" spans="2:65" s="12" customFormat="1">
      <c r="B704" s="147"/>
      <c r="D704" s="148" t="s">
        <v>142</v>
      </c>
      <c r="E704" s="149" t="s">
        <v>1</v>
      </c>
      <c r="F704" s="150" t="s">
        <v>338</v>
      </c>
      <c r="H704" s="149" t="s">
        <v>1</v>
      </c>
      <c r="I704" s="151"/>
      <c r="L704" s="147"/>
      <c r="M704" s="152"/>
      <c r="T704" s="153"/>
      <c r="AT704" s="149" t="s">
        <v>142</v>
      </c>
      <c r="AU704" s="149" t="s">
        <v>83</v>
      </c>
      <c r="AV704" s="12" t="s">
        <v>81</v>
      </c>
      <c r="AW704" s="12" t="s">
        <v>30</v>
      </c>
      <c r="AX704" s="12" t="s">
        <v>73</v>
      </c>
      <c r="AY704" s="149" t="s">
        <v>133</v>
      </c>
    </row>
    <row r="705" spans="2:65" s="13" customFormat="1">
      <c r="B705" s="154"/>
      <c r="D705" s="148" t="s">
        <v>142</v>
      </c>
      <c r="E705" s="155" t="s">
        <v>1</v>
      </c>
      <c r="F705" s="156" t="s">
        <v>1212</v>
      </c>
      <c r="H705" s="157">
        <v>42.1</v>
      </c>
      <c r="I705" s="158"/>
      <c r="L705" s="154"/>
      <c r="M705" s="159"/>
      <c r="T705" s="160"/>
      <c r="AT705" s="155" t="s">
        <v>142</v>
      </c>
      <c r="AU705" s="155" t="s">
        <v>83</v>
      </c>
      <c r="AV705" s="13" t="s">
        <v>83</v>
      </c>
      <c r="AW705" s="13" t="s">
        <v>30</v>
      </c>
      <c r="AX705" s="13" t="s">
        <v>73</v>
      </c>
      <c r="AY705" s="155" t="s">
        <v>133</v>
      </c>
    </row>
    <row r="706" spans="2:65" s="13" customFormat="1">
      <c r="B706" s="154"/>
      <c r="D706" s="148" t="s">
        <v>142</v>
      </c>
      <c r="E706" s="155" t="s">
        <v>1</v>
      </c>
      <c r="F706" s="156" t="s">
        <v>1213</v>
      </c>
      <c r="H706" s="157">
        <v>-1.3</v>
      </c>
      <c r="I706" s="158"/>
      <c r="L706" s="154"/>
      <c r="M706" s="159"/>
      <c r="T706" s="160"/>
      <c r="AT706" s="155" t="s">
        <v>142</v>
      </c>
      <c r="AU706" s="155" t="s">
        <v>83</v>
      </c>
      <c r="AV706" s="13" t="s">
        <v>83</v>
      </c>
      <c r="AW706" s="13" t="s">
        <v>30</v>
      </c>
      <c r="AX706" s="13" t="s">
        <v>73</v>
      </c>
      <c r="AY706" s="155" t="s">
        <v>133</v>
      </c>
    </row>
    <row r="707" spans="2:65" s="14" customFormat="1">
      <c r="B707" s="161"/>
      <c r="D707" s="148" t="s">
        <v>142</v>
      </c>
      <c r="E707" s="162" t="s">
        <v>1</v>
      </c>
      <c r="F707" s="163" t="s">
        <v>157</v>
      </c>
      <c r="H707" s="164">
        <v>40.800000000000004</v>
      </c>
      <c r="I707" s="165"/>
      <c r="L707" s="161"/>
      <c r="M707" s="166"/>
      <c r="T707" s="167"/>
      <c r="AT707" s="162" t="s">
        <v>142</v>
      </c>
      <c r="AU707" s="162" t="s">
        <v>83</v>
      </c>
      <c r="AV707" s="14" t="s">
        <v>140</v>
      </c>
      <c r="AW707" s="14" t="s">
        <v>30</v>
      </c>
      <c r="AX707" s="14" t="s">
        <v>81</v>
      </c>
      <c r="AY707" s="162" t="s">
        <v>133</v>
      </c>
    </row>
    <row r="708" spans="2:65" s="1" customFormat="1" ht="16.5" customHeight="1">
      <c r="B708" s="32"/>
      <c r="C708" s="133" t="s">
        <v>1214</v>
      </c>
      <c r="D708" s="133" t="s">
        <v>136</v>
      </c>
      <c r="E708" s="134" t="s">
        <v>1215</v>
      </c>
      <c r="F708" s="135" t="s">
        <v>1216</v>
      </c>
      <c r="G708" s="136" t="s">
        <v>160</v>
      </c>
      <c r="H708" s="137">
        <v>83.9</v>
      </c>
      <c r="I708" s="138">
        <v>35</v>
      </c>
      <c r="J708" s="139">
        <f>ROUND(I708*H708,2)</f>
        <v>2936.5</v>
      </c>
      <c r="K708" s="140"/>
      <c r="L708" s="32"/>
      <c r="M708" s="141" t="s">
        <v>1</v>
      </c>
      <c r="N708" s="142" t="s">
        <v>38</v>
      </c>
      <c r="P708" s="143">
        <f>O708*H708</f>
        <v>0</v>
      </c>
      <c r="Q708" s="143">
        <v>1.0000000000000001E-5</v>
      </c>
      <c r="R708" s="143">
        <f>Q708*H708</f>
        <v>8.3900000000000012E-4</v>
      </c>
      <c r="S708" s="143">
        <v>0</v>
      </c>
      <c r="T708" s="144">
        <f>S708*H708</f>
        <v>0</v>
      </c>
      <c r="AR708" s="145" t="s">
        <v>225</v>
      </c>
      <c r="AT708" s="145" t="s">
        <v>136</v>
      </c>
      <c r="AU708" s="145" t="s">
        <v>83</v>
      </c>
      <c r="AY708" s="17" t="s">
        <v>133</v>
      </c>
      <c r="BE708" s="146">
        <f>IF(N708="základní",J708,0)</f>
        <v>2936.5</v>
      </c>
      <c r="BF708" s="146">
        <f>IF(N708="snížená",J708,0)</f>
        <v>0</v>
      </c>
      <c r="BG708" s="146">
        <f>IF(N708="zákl. přenesená",J708,0)</f>
        <v>0</v>
      </c>
      <c r="BH708" s="146">
        <f>IF(N708="sníž. přenesená",J708,0)</f>
        <v>0</v>
      </c>
      <c r="BI708" s="146">
        <f>IF(N708="nulová",J708,0)</f>
        <v>0</v>
      </c>
      <c r="BJ708" s="17" t="s">
        <v>81</v>
      </c>
      <c r="BK708" s="146">
        <f>ROUND(I708*H708,2)</f>
        <v>2936.5</v>
      </c>
      <c r="BL708" s="17" t="s">
        <v>225</v>
      </c>
      <c r="BM708" s="145" t="s">
        <v>1217</v>
      </c>
    </row>
    <row r="709" spans="2:65" s="12" customFormat="1">
      <c r="B709" s="147"/>
      <c r="D709" s="148" t="s">
        <v>142</v>
      </c>
      <c r="E709" s="149" t="s">
        <v>1</v>
      </c>
      <c r="F709" s="150" t="s">
        <v>498</v>
      </c>
      <c r="H709" s="149" t="s">
        <v>1</v>
      </c>
      <c r="I709" s="151"/>
      <c r="L709" s="147"/>
      <c r="M709" s="152"/>
      <c r="T709" s="153"/>
      <c r="AT709" s="149" t="s">
        <v>142</v>
      </c>
      <c r="AU709" s="149" t="s">
        <v>83</v>
      </c>
      <c r="AV709" s="12" t="s">
        <v>81</v>
      </c>
      <c r="AW709" s="12" t="s">
        <v>30</v>
      </c>
      <c r="AX709" s="12" t="s">
        <v>73</v>
      </c>
      <c r="AY709" s="149" t="s">
        <v>133</v>
      </c>
    </row>
    <row r="710" spans="2:65" s="13" customFormat="1">
      <c r="B710" s="154"/>
      <c r="D710" s="148" t="s">
        <v>142</v>
      </c>
      <c r="E710" s="155" t="s">
        <v>1</v>
      </c>
      <c r="F710" s="156" t="s">
        <v>462</v>
      </c>
      <c r="H710" s="157">
        <v>44.1</v>
      </c>
      <c r="I710" s="158"/>
      <c r="L710" s="154"/>
      <c r="M710" s="159"/>
      <c r="T710" s="160"/>
      <c r="AT710" s="155" t="s">
        <v>142</v>
      </c>
      <c r="AU710" s="155" t="s">
        <v>83</v>
      </c>
      <c r="AV710" s="13" t="s">
        <v>83</v>
      </c>
      <c r="AW710" s="13" t="s">
        <v>30</v>
      </c>
      <c r="AX710" s="13" t="s">
        <v>73</v>
      </c>
      <c r="AY710" s="155" t="s">
        <v>133</v>
      </c>
    </row>
    <row r="711" spans="2:65" s="13" customFormat="1">
      <c r="B711" s="154"/>
      <c r="D711" s="148" t="s">
        <v>142</v>
      </c>
      <c r="E711" s="155" t="s">
        <v>1</v>
      </c>
      <c r="F711" s="156" t="s">
        <v>1218</v>
      </c>
      <c r="H711" s="157">
        <v>-1</v>
      </c>
      <c r="I711" s="158"/>
      <c r="L711" s="154"/>
      <c r="M711" s="159"/>
      <c r="T711" s="160"/>
      <c r="AT711" s="155" t="s">
        <v>142</v>
      </c>
      <c r="AU711" s="155" t="s">
        <v>83</v>
      </c>
      <c r="AV711" s="13" t="s">
        <v>83</v>
      </c>
      <c r="AW711" s="13" t="s">
        <v>30</v>
      </c>
      <c r="AX711" s="13" t="s">
        <v>73</v>
      </c>
      <c r="AY711" s="155" t="s">
        <v>133</v>
      </c>
    </row>
    <row r="712" spans="2:65" s="12" customFormat="1">
      <c r="B712" s="147"/>
      <c r="D712" s="148" t="s">
        <v>142</v>
      </c>
      <c r="E712" s="149" t="s">
        <v>1</v>
      </c>
      <c r="F712" s="150" t="s">
        <v>338</v>
      </c>
      <c r="H712" s="149" t="s">
        <v>1</v>
      </c>
      <c r="I712" s="151"/>
      <c r="L712" s="147"/>
      <c r="M712" s="152"/>
      <c r="T712" s="153"/>
      <c r="AT712" s="149" t="s">
        <v>142</v>
      </c>
      <c r="AU712" s="149" t="s">
        <v>83</v>
      </c>
      <c r="AV712" s="12" t="s">
        <v>81</v>
      </c>
      <c r="AW712" s="12" t="s">
        <v>30</v>
      </c>
      <c r="AX712" s="12" t="s">
        <v>73</v>
      </c>
      <c r="AY712" s="149" t="s">
        <v>133</v>
      </c>
    </row>
    <row r="713" spans="2:65" s="13" customFormat="1">
      <c r="B713" s="154"/>
      <c r="D713" s="148" t="s">
        <v>142</v>
      </c>
      <c r="E713" s="155" t="s">
        <v>1</v>
      </c>
      <c r="F713" s="156" t="s">
        <v>1212</v>
      </c>
      <c r="H713" s="157">
        <v>42.1</v>
      </c>
      <c r="I713" s="158"/>
      <c r="L713" s="154"/>
      <c r="M713" s="159"/>
      <c r="T713" s="160"/>
      <c r="AT713" s="155" t="s">
        <v>142</v>
      </c>
      <c r="AU713" s="155" t="s">
        <v>83</v>
      </c>
      <c r="AV713" s="13" t="s">
        <v>83</v>
      </c>
      <c r="AW713" s="13" t="s">
        <v>30</v>
      </c>
      <c r="AX713" s="13" t="s">
        <v>73</v>
      </c>
      <c r="AY713" s="155" t="s">
        <v>133</v>
      </c>
    </row>
    <row r="714" spans="2:65" s="13" customFormat="1">
      <c r="B714" s="154"/>
      <c r="D714" s="148" t="s">
        <v>142</v>
      </c>
      <c r="E714" s="155" t="s">
        <v>1</v>
      </c>
      <c r="F714" s="156" t="s">
        <v>1213</v>
      </c>
      <c r="H714" s="157">
        <v>-1.3</v>
      </c>
      <c r="I714" s="158"/>
      <c r="L714" s="154"/>
      <c r="M714" s="159"/>
      <c r="T714" s="160"/>
      <c r="AT714" s="155" t="s">
        <v>142</v>
      </c>
      <c r="AU714" s="155" t="s">
        <v>83</v>
      </c>
      <c r="AV714" s="13" t="s">
        <v>83</v>
      </c>
      <c r="AW714" s="13" t="s">
        <v>30</v>
      </c>
      <c r="AX714" s="13" t="s">
        <v>73</v>
      </c>
      <c r="AY714" s="155" t="s">
        <v>133</v>
      </c>
    </row>
    <row r="715" spans="2:65" s="14" customFormat="1">
      <c r="B715" s="161"/>
      <c r="D715" s="148" t="s">
        <v>142</v>
      </c>
      <c r="E715" s="162" t="s">
        <v>1</v>
      </c>
      <c r="F715" s="163" t="s">
        <v>157</v>
      </c>
      <c r="H715" s="164">
        <v>83.9</v>
      </c>
      <c r="I715" s="165"/>
      <c r="L715" s="161"/>
      <c r="M715" s="166"/>
      <c r="T715" s="167"/>
      <c r="AT715" s="162" t="s">
        <v>142</v>
      </c>
      <c r="AU715" s="162" t="s">
        <v>83</v>
      </c>
      <c r="AV715" s="14" t="s">
        <v>140</v>
      </c>
      <c r="AW715" s="14" t="s">
        <v>30</v>
      </c>
      <c r="AX715" s="14" t="s">
        <v>81</v>
      </c>
      <c r="AY715" s="162" t="s">
        <v>133</v>
      </c>
    </row>
    <row r="716" spans="2:65" s="1" customFormat="1" ht="16.5" customHeight="1">
      <c r="B716" s="32"/>
      <c r="C716" s="168" t="s">
        <v>1219</v>
      </c>
      <c r="D716" s="168" t="s">
        <v>179</v>
      </c>
      <c r="E716" s="169" t="s">
        <v>1220</v>
      </c>
      <c r="F716" s="170" t="s">
        <v>1221</v>
      </c>
      <c r="G716" s="171" t="s">
        <v>160</v>
      </c>
      <c r="H716" s="172">
        <v>85.578000000000003</v>
      </c>
      <c r="I716" s="173">
        <v>30</v>
      </c>
      <c r="J716" s="174">
        <f>ROUND(I716*H716,2)</f>
        <v>2567.34</v>
      </c>
      <c r="K716" s="175"/>
      <c r="L716" s="176"/>
      <c r="M716" s="177" t="s">
        <v>1</v>
      </c>
      <c r="N716" s="178" t="s">
        <v>38</v>
      </c>
      <c r="P716" s="143">
        <f>O716*H716</f>
        <v>0</v>
      </c>
      <c r="Q716" s="143">
        <v>2.9999999999999997E-4</v>
      </c>
      <c r="R716" s="143">
        <f>Q716*H716</f>
        <v>2.5673399999999999E-2</v>
      </c>
      <c r="S716" s="143">
        <v>0</v>
      </c>
      <c r="T716" s="144">
        <f>S716*H716</f>
        <v>0</v>
      </c>
      <c r="AR716" s="145" t="s">
        <v>334</v>
      </c>
      <c r="AT716" s="145" t="s">
        <v>179</v>
      </c>
      <c r="AU716" s="145" t="s">
        <v>83</v>
      </c>
      <c r="AY716" s="17" t="s">
        <v>133</v>
      </c>
      <c r="BE716" s="146">
        <f>IF(N716="základní",J716,0)</f>
        <v>2567.34</v>
      </c>
      <c r="BF716" s="146">
        <f>IF(N716="snížená",J716,0)</f>
        <v>0</v>
      </c>
      <c r="BG716" s="146">
        <f>IF(N716="zákl. přenesená",J716,0)</f>
        <v>0</v>
      </c>
      <c r="BH716" s="146">
        <f>IF(N716="sníž. přenesená",J716,0)</f>
        <v>0</v>
      </c>
      <c r="BI716" s="146">
        <f>IF(N716="nulová",J716,0)</f>
        <v>0</v>
      </c>
      <c r="BJ716" s="17" t="s">
        <v>81</v>
      </c>
      <c r="BK716" s="146">
        <f>ROUND(I716*H716,2)</f>
        <v>2567.34</v>
      </c>
      <c r="BL716" s="17" t="s">
        <v>225</v>
      </c>
      <c r="BM716" s="145" t="s">
        <v>1222</v>
      </c>
    </row>
    <row r="717" spans="2:65" s="13" customFormat="1">
      <c r="B717" s="154"/>
      <c r="D717" s="148" t="s">
        <v>142</v>
      </c>
      <c r="F717" s="156" t="s">
        <v>1223</v>
      </c>
      <c r="H717" s="157">
        <v>85.578000000000003</v>
      </c>
      <c r="I717" s="158"/>
      <c r="L717" s="154"/>
      <c r="M717" s="159"/>
      <c r="T717" s="160"/>
      <c r="AT717" s="155" t="s">
        <v>142</v>
      </c>
      <c r="AU717" s="155" t="s">
        <v>83</v>
      </c>
      <c r="AV717" s="13" t="s">
        <v>83</v>
      </c>
      <c r="AW717" s="13" t="s">
        <v>4</v>
      </c>
      <c r="AX717" s="13" t="s">
        <v>81</v>
      </c>
      <c r="AY717" s="155" t="s">
        <v>133</v>
      </c>
    </row>
    <row r="718" spans="2:65" s="1" customFormat="1" ht="16.5" customHeight="1">
      <c r="B718" s="32"/>
      <c r="C718" s="133" t="s">
        <v>1224</v>
      </c>
      <c r="D718" s="133" t="s">
        <v>136</v>
      </c>
      <c r="E718" s="134" t="s">
        <v>1225</v>
      </c>
      <c r="F718" s="135" t="s">
        <v>1226</v>
      </c>
      <c r="G718" s="136" t="s">
        <v>160</v>
      </c>
      <c r="H718" s="137">
        <v>13.8</v>
      </c>
      <c r="I718" s="138">
        <v>45</v>
      </c>
      <c r="J718" s="139">
        <f>ROUND(I718*H718,2)</f>
        <v>621</v>
      </c>
      <c r="K718" s="140"/>
      <c r="L718" s="32"/>
      <c r="M718" s="141" t="s">
        <v>1</v>
      </c>
      <c r="N718" s="142" t="s">
        <v>38</v>
      </c>
      <c r="P718" s="143">
        <f>O718*H718</f>
        <v>0</v>
      </c>
      <c r="Q718" s="143">
        <v>0</v>
      </c>
      <c r="R718" s="143">
        <f>Q718*H718</f>
        <v>0</v>
      </c>
      <c r="S718" s="143">
        <v>0</v>
      </c>
      <c r="T718" s="144">
        <f>S718*H718</f>
        <v>0</v>
      </c>
      <c r="AR718" s="145" t="s">
        <v>225</v>
      </c>
      <c r="AT718" s="145" t="s">
        <v>136</v>
      </c>
      <c r="AU718" s="145" t="s">
        <v>83</v>
      </c>
      <c r="AY718" s="17" t="s">
        <v>133</v>
      </c>
      <c r="BE718" s="146">
        <f>IF(N718="základní",J718,0)</f>
        <v>621</v>
      </c>
      <c r="BF718" s="146">
        <f>IF(N718="snížená",J718,0)</f>
        <v>0</v>
      </c>
      <c r="BG718" s="146">
        <f>IF(N718="zákl. přenesená",J718,0)</f>
        <v>0</v>
      </c>
      <c r="BH718" s="146">
        <f>IF(N718="sníž. přenesená",J718,0)</f>
        <v>0</v>
      </c>
      <c r="BI718" s="146">
        <f>IF(N718="nulová",J718,0)</f>
        <v>0</v>
      </c>
      <c r="BJ718" s="17" t="s">
        <v>81</v>
      </c>
      <c r="BK718" s="146">
        <f>ROUND(I718*H718,2)</f>
        <v>621</v>
      </c>
      <c r="BL718" s="17" t="s">
        <v>225</v>
      </c>
      <c r="BM718" s="145" t="s">
        <v>1227</v>
      </c>
    </row>
    <row r="719" spans="2:65" s="12" customFormat="1">
      <c r="B719" s="147"/>
      <c r="D719" s="148" t="s">
        <v>142</v>
      </c>
      <c r="E719" s="149" t="s">
        <v>1</v>
      </c>
      <c r="F719" s="150" t="s">
        <v>338</v>
      </c>
      <c r="H719" s="149" t="s">
        <v>1</v>
      </c>
      <c r="I719" s="151"/>
      <c r="L719" s="147"/>
      <c r="M719" s="152"/>
      <c r="T719" s="153"/>
      <c r="AT719" s="149" t="s">
        <v>142</v>
      </c>
      <c r="AU719" s="149" t="s">
        <v>83</v>
      </c>
      <c r="AV719" s="12" t="s">
        <v>81</v>
      </c>
      <c r="AW719" s="12" t="s">
        <v>30</v>
      </c>
      <c r="AX719" s="12" t="s">
        <v>73</v>
      </c>
      <c r="AY719" s="149" t="s">
        <v>133</v>
      </c>
    </row>
    <row r="720" spans="2:65" s="13" customFormat="1">
      <c r="B720" s="154"/>
      <c r="D720" s="148" t="s">
        <v>142</v>
      </c>
      <c r="E720" s="155" t="s">
        <v>1</v>
      </c>
      <c r="F720" s="156" t="s">
        <v>1200</v>
      </c>
      <c r="H720" s="157">
        <v>13.8</v>
      </c>
      <c r="I720" s="158"/>
      <c r="L720" s="154"/>
      <c r="M720" s="159"/>
      <c r="T720" s="160"/>
      <c r="AT720" s="155" t="s">
        <v>142</v>
      </c>
      <c r="AU720" s="155" t="s">
        <v>83</v>
      </c>
      <c r="AV720" s="13" t="s">
        <v>83</v>
      </c>
      <c r="AW720" s="13" t="s">
        <v>30</v>
      </c>
      <c r="AX720" s="13" t="s">
        <v>81</v>
      </c>
      <c r="AY720" s="155" t="s">
        <v>133</v>
      </c>
    </row>
    <row r="721" spans="2:65" s="1" customFormat="1" ht="21.75" customHeight="1">
      <c r="B721" s="32"/>
      <c r="C721" s="168" t="s">
        <v>1228</v>
      </c>
      <c r="D721" s="168" t="s">
        <v>179</v>
      </c>
      <c r="E721" s="169" t="s">
        <v>1229</v>
      </c>
      <c r="F721" s="170" t="s">
        <v>1230</v>
      </c>
      <c r="G721" s="171" t="s">
        <v>160</v>
      </c>
      <c r="H721" s="172">
        <v>14.076000000000001</v>
      </c>
      <c r="I721" s="173">
        <v>282</v>
      </c>
      <c r="J721" s="174">
        <f>ROUND(I721*H721,2)</f>
        <v>3969.43</v>
      </c>
      <c r="K721" s="175"/>
      <c r="L721" s="176"/>
      <c r="M721" s="177" t="s">
        <v>1</v>
      </c>
      <c r="N721" s="178" t="s">
        <v>38</v>
      </c>
      <c r="P721" s="143">
        <f>O721*H721</f>
        <v>0</v>
      </c>
      <c r="Q721" s="143">
        <v>4.0000000000000002E-4</v>
      </c>
      <c r="R721" s="143">
        <f>Q721*H721</f>
        <v>5.6304000000000007E-3</v>
      </c>
      <c r="S721" s="143">
        <v>0</v>
      </c>
      <c r="T721" s="144">
        <f>S721*H721</f>
        <v>0</v>
      </c>
      <c r="AR721" s="145" t="s">
        <v>334</v>
      </c>
      <c r="AT721" s="145" t="s">
        <v>179</v>
      </c>
      <c r="AU721" s="145" t="s">
        <v>83</v>
      </c>
      <c r="AY721" s="17" t="s">
        <v>133</v>
      </c>
      <c r="BE721" s="146">
        <f>IF(N721="základní",J721,0)</f>
        <v>3969.43</v>
      </c>
      <c r="BF721" s="146">
        <f>IF(N721="snížená",J721,0)</f>
        <v>0</v>
      </c>
      <c r="BG721" s="146">
        <f>IF(N721="zákl. přenesená",J721,0)</f>
        <v>0</v>
      </c>
      <c r="BH721" s="146">
        <f>IF(N721="sníž. přenesená",J721,0)</f>
        <v>0</v>
      </c>
      <c r="BI721" s="146">
        <f>IF(N721="nulová",J721,0)</f>
        <v>0</v>
      </c>
      <c r="BJ721" s="17" t="s">
        <v>81</v>
      </c>
      <c r="BK721" s="146">
        <f>ROUND(I721*H721,2)</f>
        <v>3969.43</v>
      </c>
      <c r="BL721" s="17" t="s">
        <v>225</v>
      </c>
      <c r="BM721" s="145" t="s">
        <v>1231</v>
      </c>
    </row>
    <row r="722" spans="2:65" s="13" customFormat="1">
      <c r="B722" s="154"/>
      <c r="D722" s="148" t="s">
        <v>142</v>
      </c>
      <c r="F722" s="156" t="s">
        <v>1232</v>
      </c>
      <c r="H722" s="157">
        <v>14.076000000000001</v>
      </c>
      <c r="I722" s="158"/>
      <c r="L722" s="154"/>
      <c r="M722" s="159"/>
      <c r="T722" s="160"/>
      <c r="AT722" s="155" t="s">
        <v>142</v>
      </c>
      <c r="AU722" s="155" t="s">
        <v>83</v>
      </c>
      <c r="AV722" s="13" t="s">
        <v>83</v>
      </c>
      <c r="AW722" s="13" t="s">
        <v>4</v>
      </c>
      <c r="AX722" s="13" t="s">
        <v>81</v>
      </c>
      <c r="AY722" s="155" t="s">
        <v>133</v>
      </c>
    </row>
    <row r="723" spans="2:65" s="1" customFormat="1" ht="16.5" customHeight="1">
      <c r="B723" s="32"/>
      <c r="C723" s="133" t="s">
        <v>1233</v>
      </c>
      <c r="D723" s="133" t="s">
        <v>136</v>
      </c>
      <c r="E723" s="134" t="s">
        <v>1234</v>
      </c>
      <c r="F723" s="135" t="s">
        <v>1235</v>
      </c>
      <c r="G723" s="136" t="s">
        <v>160</v>
      </c>
      <c r="H723" s="137">
        <v>2.9</v>
      </c>
      <c r="I723" s="138">
        <v>200</v>
      </c>
      <c r="J723" s="139">
        <f>ROUND(I723*H723,2)</f>
        <v>580</v>
      </c>
      <c r="K723" s="140"/>
      <c r="L723" s="32"/>
      <c r="M723" s="141" t="s">
        <v>1</v>
      </c>
      <c r="N723" s="142" t="s">
        <v>38</v>
      </c>
      <c r="P723" s="143">
        <f>O723*H723</f>
        <v>0</v>
      </c>
      <c r="Q723" s="143">
        <v>0</v>
      </c>
      <c r="R723" s="143">
        <f>Q723*H723</f>
        <v>0</v>
      </c>
      <c r="S723" s="143">
        <v>0</v>
      </c>
      <c r="T723" s="144">
        <f>S723*H723</f>
        <v>0</v>
      </c>
      <c r="AR723" s="145" t="s">
        <v>225</v>
      </c>
      <c r="AT723" s="145" t="s">
        <v>136</v>
      </c>
      <c r="AU723" s="145" t="s">
        <v>83</v>
      </c>
      <c r="AY723" s="17" t="s">
        <v>133</v>
      </c>
      <c r="BE723" s="146">
        <f>IF(N723="základní",J723,0)</f>
        <v>580</v>
      </c>
      <c r="BF723" s="146">
        <f>IF(N723="snížená",J723,0)</f>
        <v>0</v>
      </c>
      <c r="BG723" s="146">
        <f>IF(N723="zákl. přenesená",J723,0)</f>
        <v>0</v>
      </c>
      <c r="BH723" s="146">
        <f>IF(N723="sníž. přenesená",J723,0)</f>
        <v>0</v>
      </c>
      <c r="BI723" s="146">
        <f>IF(N723="nulová",J723,0)</f>
        <v>0</v>
      </c>
      <c r="BJ723" s="17" t="s">
        <v>81</v>
      </c>
      <c r="BK723" s="146">
        <f>ROUND(I723*H723,2)</f>
        <v>580</v>
      </c>
      <c r="BL723" s="17" t="s">
        <v>225</v>
      </c>
      <c r="BM723" s="145" t="s">
        <v>1236</v>
      </c>
    </row>
    <row r="724" spans="2:65" s="13" customFormat="1">
      <c r="B724" s="154"/>
      <c r="D724" s="148" t="s">
        <v>142</v>
      </c>
      <c r="E724" s="155" t="s">
        <v>1</v>
      </c>
      <c r="F724" s="156" t="s">
        <v>1237</v>
      </c>
      <c r="H724" s="157">
        <v>2.9</v>
      </c>
      <c r="I724" s="158"/>
      <c r="L724" s="154"/>
      <c r="M724" s="159"/>
      <c r="T724" s="160"/>
      <c r="AT724" s="155" t="s">
        <v>142</v>
      </c>
      <c r="AU724" s="155" t="s">
        <v>83</v>
      </c>
      <c r="AV724" s="13" t="s">
        <v>83</v>
      </c>
      <c r="AW724" s="13" t="s">
        <v>30</v>
      </c>
      <c r="AX724" s="13" t="s">
        <v>81</v>
      </c>
      <c r="AY724" s="155" t="s">
        <v>133</v>
      </c>
    </row>
    <row r="725" spans="2:65" s="1" customFormat="1" ht="16.5" customHeight="1">
      <c r="B725" s="32"/>
      <c r="C725" s="168" t="s">
        <v>1238</v>
      </c>
      <c r="D725" s="168" t="s">
        <v>179</v>
      </c>
      <c r="E725" s="169" t="s">
        <v>1239</v>
      </c>
      <c r="F725" s="170" t="s">
        <v>1240</v>
      </c>
      <c r="G725" s="171" t="s">
        <v>160</v>
      </c>
      <c r="H725" s="172">
        <v>2.9580000000000002</v>
      </c>
      <c r="I725" s="173">
        <v>350</v>
      </c>
      <c r="J725" s="174">
        <f>ROUND(I725*H725,2)</f>
        <v>1035.3</v>
      </c>
      <c r="K725" s="175"/>
      <c r="L725" s="176"/>
      <c r="M725" s="177" t="s">
        <v>1</v>
      </c>
      <c r="N725" s="178" t="s">
        <v>38</v>
      </c>
      <c r="P725" s="143">
        <f>O725*H725</f>
        <v>0</v>
      </c>
      <c r="Q725" s="143">
        <v>1.6000000000000001E-4</v>
      </c>
      <c r="R725" s="143">
        <f>Q725*H725</f>
        <v>4.7328000000000008E-4</v>
      </c>
      <c r="S725" s="143">
        <v>0</v>
      </c>
      <c r="T725" s="144">
        <f>S725*H725</f>
        <v>0</v>
      </c>
      <c r="AR725" s="145" t="s">
        <v>334</v>
      </c>
      <c r="AT725" s="145" t="s">
        <v>179</v>
      </c>
      <c r="AU725" s="145" t="s">
        <v>83</v>
      </c>
      <c r="AY725" s="17" t="s">
        <v>133</v>
      </c>
      <c r="BE725" s="146">
        <f>IF(N725="základní",J725,0)</f>
        <v>1035.3</v>
      </c>
      <c r="BF725" s="146">
        <f>IF(N725="snížená",J725,0)</f>
        <v>0</v>
      </c>
      <c r="BG725" s="146">
        <f>IF(N725="zákl. přenesená",J725,0)</f>
        <v>0</v>
      </c>
      <c r="BH725" s="146">
        <f>IF(N725="sníž. přenesená",J725,0)</f>
        <v>0</v>
      </c>
      <c r="BI725" s="146">
        <f>IF(N725="nulová",J725,0)</f>
        <v>0</v>
      </c>
      <c r="BJ725" s="17" t="s">
        <v>81</v>
      </c>
      <c r="BK725" s="146">
        <f>ROUND(I725*H725,2)</f>
        <v>1035.3</v>
      </c>
      <c r="BL725" s="17" t="s">
        <v>225</v>
      </c>
      <c r="BM725" s="145" t="s">
        <v>1241</v>
      </c>
    </row>
    <row r="726" spans="2:65" s="13" customFormat="1">
      <c r="B726" s="154"/>
      <c r="D726" s="148" t="s">
        <v>142</v>
      </c>
      <c r="F726" s="156" t="s">
        <v>1242</v>
      </c>
      <c r="H726" s="157">
        <v>2.9580000000000002</v>
      </c>
      <c r="I726" s="158"/>
      <c r="L726" s="154"/>
      <c r="M726" s="159"/>
      <c r="T726" s="160"/>
      <c r="AT726" s="155" t="s">
        <v>142</v>
      </c>
      <c r="AU726" s="155" t="s">
        <v>83</v>
      </c>
      <c r="AV726" s="13" t="s">
        <v>83</v>
      </c>
      <c r="AW726" s="13" t="s">
        <v>4</v>
      </c>
      <c r="AX726" s="13" t="s">
        <v>81</v>
      </c>
      <c r="AY726" s="155" t="s">
        <v>133</v>
      </c>
    </row>
    <row r="727" spans="2:65" s="1" customFormat="1" ht="16.5" customHeight="1">
      <c r="B727" s="32"/>
      <c r="C727" s="133" t="s">
        <v>1243</v>
      </c>
      <c r="D727" s="133" t="s">
        <v>136</v>
      </c>
      <c r="E727" s="134" t="s">
        <v>1244</v>
      </c>
      <c r="F727" s="135" t="s">
        <v>1245</v>
      </c>
      <c r="G727" s="136" t="s">
        <v>160</v>
      </c>
      <c r="H727" s="137">
        <v>13.8</v>
      </c>
      <c r="I727" s="138">
        <v>15</v>
      </c>
      <c r="J727" s="139">
        <f>ROUND(I727*H727,2)</f>
        <v>207</v>
      </c>
      <c r="K727" s="140"/>
      <c r="L727" s="32"/>
      <c r="M727" s="141" t="s">
        <v>1</v>
      </c>
      <c r="N727" s="142" t="s">
        <v>38</v>
      </c>
      <c r="P727" s="143">
        <f>O727*H727</f>
        <v>0</v>
      </c>
      <c r="Q727" s="143">
        <v>0</v>
      </c>
      <c r="R727" s="143">
        <f>Q727*H727</f>
        <v>0</v>
      </c>
      <c r="S727" s="143">
        <v>2.9999999999999997E-4</v>
      </c>
      <c r="T727" s="144">
        <f>S727*H727</f>
        <v>4.1399999999999996E-3</v>
      </c>
      <c r="AR727" s="145" t="s">
        <v>225</v>
      </c>
      <c r="AT727" s="145" t="s">
        <v>136</v>
      </c>
      <c r="AU727" s="145" t="s">
        <v>83</v>
      </c>
      <c r="AY727" s="17" t="s">
        <v>133</v>
      </c>
      <c r="BE727" s="146">
        <f>IF(N727="základní",J727,0)</f>
        <v>207</v>
      </c>
      <c r="BF727" s="146">
        <f>IF(N727="snížená",J727,0)</f>
        <v>0</v>
      </c>
      <c r="BG727" s="146">
        <f>IF(N727="zákl. přenesená",J727,0)</f>
        <v>0</v>
      </c>
      <c r="BH727" s="146">
        <f>IF(N727="sníž. přenesená",J727,0)</f>
        <v>0</v>
      </c>
      <c r="BI727" s="146">
        <f>IF(N727="nulová",J727,0)</f>
        <v>0</v>
      </c>
      <c r="BJ727" s="17" t="s">
        <v>81</v>
      </c>
      <c r="BK727" s="146">
        <f>ROUND(I727*H727,2)</f>
        <v>207</v>
      </c>
      <c r="BL727" s="17" t="s">
        <v>225</v>
      </c>
      <c r="BM727" s="145" t="s">
        <v>1246</v>
      </c>
    </row>
    <row r="728" spans="2:65" s="13" customFormat="1">
      <c r="B728" s="154"/>
      <c r="D728" s="148" t="s">
        <v>142</v>
      </c>
      <c r="E728" s="155" t="s">
        <v>1</v>
      </c>
      <c r="F728" s="156" t="s">
        <v>1200</v>
      </c>
      <c r="H728" s="157">
        <v>13.8</v>
      </c>
      <c r="I728" s="158"/>
      <c r="L728" s="154"/>
      <c r="M728" s="159"/>
      <c r="T728" s="160"/>
      <c r="AT728" s="155" t="s">
        <v>142</v>
      </c>
      <c r="AU728" s="155" t="s">
        <v>83</v>
      </c>
      <c r="AV728" s="13" t="s">
        <v>83</v>
      </c>
      <c r="AW728" s="13" t="s">
        <v>30</v>
      </c>
      <c r="AX728" s="13" t="s">
        <v>81</v>
      </c>
      <c r="AY728" s="155" t="s">
        <v>133</v>
      </c>
    </row>
    <row r="729" spans="2:65" s="1" customFormat="1" ht="16.5" customHeight="1">
      <c r="B729" s="32"/>
      <c r="C729" s="133" t="s">
        <v>1247</v>
      </c>
      <c r="D729" s="133" t="s">
        <v>136</v>
      </c>
      <c r="E729" s="134" t="s">
        <v>1248</v>
      </c>
      <c r="F729" s="135" t="s">
        <v>1249</v>
      </c>
      <c r="G729" s="136" t="s">
        <v>160</v>
      </c>
      <c r="H729" s="137">
        <v>13.8</v>
      </c>
      <c r="I729" s="138">
        <v>10</v>
      </c>
      <c r="J729" s="139">
        <f>ROUND(I729*H729,2)</f>
        <v>138</v>
      </c>
      <c r="K729" s="140"/>
      <c r="L729" s="32"/>
      <c r="M729" s="141" t="s">
        <v>1</v>
      </c>
      <c r="N729" s="142" t="s">
        <v>38</v>
      </c>
      <c r="P729" s="143">
        <f>O729*H729</f>
        <v>0</v>
      </c>
      <c r="Q729" s="143">
        <v>0</v>
      </c>
      <c r="R729" s="143">
        <f>Q729*H729</f>
        <v>0</v>
      </c>
      <c r="S729" s="143">
        <v>0</v>
      </c>
      <c r="T729" s="144">
        <f>S729*H729</f>
        <v>0</v>
      </c>
      <c r="AR729" s="145" t="s">
        <v>225</v>
      </c>
      <c r="AT729" s="145" t="s">
        <v>136</v>
      </c>
      <c r="AU729" s="145" t="s">
        <v>83</v>
      </c>
      <c r="AY729" s="17" t="s">
        <v>133</v>
      </c>
      <c r="BE729" s="146">
        <f>IF(N729="základní",J729,0)</f>
        <v>138</v>
      </c>
      <c r="BF729" s="146">
        <f>IF(N729="snížená",J729,0)</f>
        <v>0</v>
      </c>
      <c r="BG729" s="146">
        <f>IF(N729="zákl. přenesená",J729,0)</f>
        <v>0</v>
      </c>
      <c r="BH729" s="146">
        <f>IF(N729="sníž. přenesená",J729,0)</f>
        <v>0</v>
      </c>
      <c r="BI729" s="146">
        <f>IF(N729="nulová",J729,0)</f>
        <v>0</v>
      </c>
      <c r="BJ729" s="17" t="s">
        <v>81</v>
      </c>
      <c r="BK729" s="146">
        <f>ROUND(I729*H729,2)</f>
        <v>138</v>
      </c>
      <c r="BL729" s="17" t="s">
        <v>225</v>
      </c>
      <c r="BM729" s="145" t="s">
        <v>1250</v>
      </c>
    </row>
    <row r="730" spans="2:65" s="13" customFormat="1">
      <c r="B730" s="154"/>
      <c r="D730" s="148" t="s">
        <v>142</v>
      </c>
      <c r="E730" s="155" t="s">
        <v>1</v>
      </c>
      <c r="F730" s="156" t="s">
        <v>1200</v>
      </c>
      <c r="H730" s="157">
        <v>13.8</v>
      </c>
      <c r="I730" s="158"/>
      <c r="L730" s="154"/>
      <c r="M730" s="159"/>
      <c r="T730" s="160"/>
      <c r="AT730" s="155" t="s">
        <v>142</v>
      </c>
      <c r="AU730" s="155" t="s">
        <v>83</v>
      </c>
      <c r="AV730" s="13" t="s">
        <v>83</v>
      </c>
      <c r="AW730" s="13" t="s">
        <v>30</v>
      </c>
      <c r="AX730" s="13" t="s">
        <v>81</v>
      </c>
      <c r="AY730" s="155" t="s">
        <v>133</v>
      </c>
    </row>
    <row r="731" spans="2:65" s="1" customFormat="1" ht="33" customHeight="1">
      <c r="B731" s="32"/>
      <c r="C731" s="133" t="s">
        <v>1251</v>
      </c>
      <c r="D731" s="133" t="s">
        <v>136</v>
      </c>
      <c r="E731" s="134" t="s">
        <v>1252</v>
      </c>
      <c r="F731" s="135" t="s">
        <v>1253</v>
      </c>
      <c r="G731" s="136" t="s">
        <v>169</v>
      </c>
      <c r="H731" s="137">
        <v>1.637</v>
      </c>
      <c r="I731" s="138">
        <v>504</v>
      </c>
      <c r="J731" s="139">
        <f>ROUND(I731*H731,2)</f>
        <v>825.05</v>
      </c>
      <c r="K731" s="140"/>
      <c r="L731" s="32"/>
      <c r="M731" s="141" t="s">
        <v>1</v>
      </c>
      <c r="N731" s="142" t="s">
        <v>38</v>
      </c>
      <c r="P731" s="143">
        <f>O731*H731</f>
        <v>0</v>
      </c>
      <c r="Q731" s="143">
        <v>0</v>
      </c>
      <c r="R731" s="143">
        <f>Q731*H731</f>
        <v>0</v>
      </c>
      <c r="S731" s="143">
        <v>0</v>
      </c>
      <c r="T731" s="144">
        <f>S731*H731</f>
        <v>0</v>
      </c>
      <c r="AR731" s="145" t="s">
        <v>225</v>
      </c>
      <c r="AT731" s="145" t="s">
        <v>136</v>
      </c>
      <c r="AU731" s="145" t="s">
        <v>83</v>
      </c>
      <c r="AY731" s="17" t="s">
        <v>133</v>
      </c>
      <c r="BE731" s="146">
        <f>IF(N731="základní",J731,0)</f>
        <v>825.05</v>
      </c>
      <c r="BF731" s="146">
        <f>IF(N731="snížená",J731,0)</f>
        <v>0</v>
      </c>
      <c r="BG731" s="146">
        <f>IF(N731="zákl. přenesená",J731,0)</f>
        <v>0</v>
      </c>
      <c r="BH731" s="146">
        <f>IF(N731="sníž. přenesená",J731,0)</f>
        <v>0</v>
      </c>
      <c r="BI731" s="146">
        <f>IF(N731="nulová",J731,0)</f>
        <v>0</v>
      </c>
      <c r="BJ731" s="17" t="s">
        <v>81</v>
      </c>
      <c r="BK731" s="146">
        <f>ROUND(I731*H731,2)</f>
        <v>825.05</v>
      </c>
      <c r="BL731" s="17" t="s">
        <v>225</v>
      </c>
      <c r="BM731" s="145" t="s">
        <v>1254</v>
      </c>
    </row>
    <row r="732" spans="2:65" s="11" customFormat="1" ht="22.8" customHeight="1">
      <c r="B732" s="121"/>
      <c r="D732" s="122" t="s">
        <v>72</v>
      </c>
      <c r="E732" s="131" t="s">
        <v>1255</v>
      </c>
      <c r="F732" s="131" t="s">
        <v>1256</v>
      </c>
      <c r="I732" s="124"/>
      <c r="J732" s="132">
        <f>BK732</f>
        <v>11061.9</v>
      </c>
      <c r="L732" s="121"/>
      <c r="M732" s="126"/>
      <c r="P732" s="127">
        <f>SUM(P733:P749)</f>
        <v>0</v>
      </c>
      <c r="R732" s="127">
        <f>SUM(R733:R749)</f>
        <v>0.16215230999999999</v>
      </c>
      <c r="T732" s="128">
        <f>SUM(T733:T749)</f>
        <v>0</v>
      </c>
      <c r="AR732" s="122" t="s">
        <v>83</v>
      </c>
      <c r="AT732" s="129" t="s">
        <v>72</v>
      </c>
      <c r="AU732" s="129" t="s">
        <v>81</v>
      </c>
      <c r="AY732" s="122" t="s">
        <v>133</v>
      </c>
      <c r="BK732" s="130">
        <f>SUM(BK733:BK749)</f>
        <v>11061.9</v>
      </c>
    </row>
    <row r="733" spans="2:65" s="1" customFormat="1" ht="16.5" customHeight="1">
      <c r="B733" s="32"/>
      <c r="C733" s="133" t="s">
        <v>1257</v>
      </c>
      <c r="D733" s="133" t="s">
        <v>136</v>
      </c>
      <c r="E733" s="134" t="s">
        <v>1258</v>
      </c>
      <c r="F733" s="135" t="s">
        <v>1259</v>
      </c>
      <c r="G733" s="136" t="s">
        <v>139</v>
      </c>
      <c r="H733" s="137">
        <v>7.29</v>
      </c>
      <c r="I733" s="138">
        <v>45</v>
      </c>
      <c r="J733" s="139">
        <f>ROUND(I733*H733,2)</f>
        <v>328.05</v>
      </c>
      <c r="K733" s="140"/>
      <c r="L733" s="32"/>
      <c r="M733" s="141" t="s">
        <v>1</v>
      </c>
      <c r="N733" s="142" t="s">
        <v>38</v>
      </c>
      <c r="P733" s="143">
        <f>O733*H733</f>
        <v>0</v>
      </c>
      <c r="Q733" s="143">
        <v>2.9999999999999997E-4</v>
      </c>
      <c r="R733" s="143">
        <f>Q733*H733</f>
        <v>2.1869999999999997E-3</v>
      </c>
      <c r="S733" s="143">
        <v>0</v>
      </c>
      <c r="T733" s="144">
        <f>S733*H733</f>
        <v>0</v>
      </c>
      <c r="AR733" s="145" t="s">
        <v>225</v>
      </c>
      <c r="AT733" s="145" t="s">
        <v>136</v>
      </c>
      <c r="AU733" s="145" t="s">
        <v>83</v>
      </c>
      <c r="AY733" s="17" t="s">
        <v>133</v>
      </c>
      <c r="BE733" s="146">
        <f>IF(N733="základní",J733,0)</f>
        <v>328.05</v>
      </c>
      <c r="BF733" s="146">
        <f>IF(N733="snížená",J733,0)</f>
        <v>0</v>
      </c>
      <c r="BG733" s="146">
        <f>IF(N733="zákl. přenesená",J733,0)</f>
        <v>0</v>
      </c>
      <c r="BH733" s="146">
        <f>IF(N733="sníž. přenesená",J733,0)</f>
        <v>0</v>
      </c>
      <c r="BI733" s="146">
        <f>IF(N733="nulová",J733,0)</f>
        <v>0</v>
      </c>
      <c r="BJ733" s="17" t="s">
        <v>81</v>
      </c>
      <c r="BK733" s="146">
        <f>ROUND(I733*H733,2)</f>
        <v>328.05</v>
      </c>
      <c r="BL733" s="17" t="s">
        <v>225</v>
      </c>
      <c r="BM733" s="145" t="s">
        <v>1260</v>
      </c>
    </row>
    <row r="734" spans="2:65" s="1" customFormat="1" ht="33" customHeight="1">
      <c r="B734" s="32"/>
      <c r="C734" s="133" t="s">
        <v>1261</v>
      </c>
      <c r="D734" s="133" t="s">
        <v>136</v>
      </c>
      <c r="E734" s="134" t="s">
        <v>1262</v>
      </c>
      <c r="F734" s="135" t="s">
        <v>1263</v>
      </c>
      <c r="G734" s="136" t="s">
        <v>139</v>
      </c>
      <c r="H734" s="137">
        <v>7.29</v>
      </c>
      <c r="I734" s="138">
        <v>600</v>
      </c>
      <c r="J734" s="139">
        <f>ROUND(I734*H734,2)</f>
        <v>4374</v>
      </c>
      <c r="K734" s="140"/>
      <c r="L734" s="32"/>
      <c r="M734" s="141" t="s">
        <v>1</v>
      </c>
      <c r="N734" s="142" t="s">
        <v>38</v>
      </c>
      <c r="P734" s="143">
        <f>O734*H734</f>
        <v>0</v>
      </c>
      <c r="Q734" s="143">
        <v>5.5799999999999999E-3</v>
      </c>
      <c r="R734" s="143">
        <f>Q734*H734</f>
        <v>4.0678199999999998E-2</v>
      </c>
      <c r="S734" s="143">
        <v>0</v>
      </c>
      <c r="T734" s="144">
        <f>S734*H734</f>
        <v>0</v>
      </c>
      <c r="AR734" s="145" t="s">
        <v>225</v>
      </c>
      <c r="AT734" s="145" t="s">
        <v>136</v>
      </c>
      <c r="AU734" s="145" t="s">
        <v>83</v>
      </c>
      <c r="AY734" s="17" t="s">
        <v>133</v>
      </c>
      <c r="BE734" s="146">
        <f>IF(N734="základní",J734,0)</f>
        <v>4374</v>
      </c>
      <c r="BF734" s="146">
        <f>IF(N734="snížená",J734,0)</f>
        <v>0</v>
      </c>
      <c r="BG734" s="146">
        <f>IF(N734="zákl. přenesená",J734,0)</f>
        <v>0</v>
      </c>
      <c r="BH734" s="146">
        <f>IF(N734="sníž. přenesená",J734,0)</f>
        <v>0</v>
      </c>
      <c r="BI734" s="146">
        <f>IF(N734="nulová",J734,0)</f>
        <v>0</v>
      </c>
      <c r="BJ734" s="17" t="s">
        <v>81</v>
      </c>
      <c r="BK734" s="146">
        <f>ROUND(I734*H734,2)</f>
        <v>4374</v>
      </c>
      <c r="BL734" s="17" t="s">
        <v>225</v>
      </c>
      <c r="BM734" s="145" t="s">
        <v>1264</v>
      </c>
    </row>
    <row r="735" spans="2:65" s="12" customFormat="1">
      <c r="B735" s="147"/>
      <c r="D735" s="148" t="s">
        <v>142</v>
      </c>
      <c r="E735" s="149" t="s">
        <v>1</v>
      </c>
      <c r="F735" s="150" t="s">
        <v>311</v>
      </c>
      <c r="H735" s="149" t="s">
        <v>1</v>
      </c>
      <c r="I735" s="151"/>
      <c r="L735" s="147"/>
      <c r="M735" s="152"/>
      <c r="T735" s="153"/>
      <c r="AT735" s="149" t="s">
        <v>142</v>
      </c>
      <c r="AU735" s="149" t="s">
        <v>83</v>
      </c>
      <c r="AV735" s="12" t="s">
        <v>81</v>
      </c>
      <c r="AW735" s="12" t="s">
        <v>30</v>
      </c>
      <c r="AX735" s="12" t="s">
        <v>73</v>
      </c>
      <c r="AY735" s="149" t="s">
        <v>133</v>
      </c>
    </row>
    <row r="736" spans="2:65" s="13" customFormat="1">
      <c r="B736" s="154"/>
      <c r="D736" s="148" t="s">
        <v>142</v>
      </c>
      <c r="E736" s="155" t="s">
        <v>1</v>
      </c>
      <c r="F736" s="156" t="s">
        <v>312</v>
      </c>
      <c r="H736" s="157">
        <v>2.25</v>
      </c>
      <c r="I736" s="158"/>
      <c r="L736" s="154"/>
      <c r="M736" s="159"/>
      <c r="T736" s="160"/>
      <c r="AT736" s="155" t="s">
        <v>142</v>
      </c>
      <c r="AU736" s="155" t="s">
        <v>83</v>
      </c>
      <c r="AV736" s="13" t="s">
        <v>83</v>
      </c>
      <c r="AW736" s="13" t="s">
        <v>30</v>
      </c>
      <c r="AX736" s="13" t="s">
        <v>73</v>
      </c>
      <c r="AY736" s="155" t="s">
        <v>133</v>
      </c>
    </row>
    <row r="737" spans="2:65" s="12" customFormat="1">
      <c r="B737" s="147"/>
      <c r="D737" s="148" t="s">
        <v>142</v>
      </c>
      <c r="E737" s="149" t="s">
        <v>1</v>
      </c>
      <c r="F737" s="150" t="s">
        <v>313</v>
      </c>
      <c r="H737" s="149" t="s">
        <v>1</v>
      </c>
      <c r="I737" s="151"/>
      <c r="L737" s="147"/>
      <c r="M737" s="152"/>
      <c r="T737" s="153"/>
      <c r="AT737" s="149" t="s">
        <v>142</v>
      </c>
      <c r="AU737" s="149" t="s">
        <v>83</v>
      </c>
      <c r="AV737" s="12" t="s">
        <v>81</v>
      </c>
      <c r="AW737" s="12" t="s">
        <v>30</v>
      </c>
      <c r="AX737" s="12" t="s">
        <v>73</v>
      </c>
      <c r="AY737" s="149" t="s">
        <v>133</v>
      </c>
    </row>
    <row r="738" spans="2:65" s="13" customFormat="1">
      <c r="B738" s="154"/>
      <c r="D738" s="148" t="s">
        <v>142</v>
      </c>
      <c r="E738" s="155" t="s">
        <v>1</v>
      </c>
      <c r="F738" s="156" t="s">
        <v>314</v>
      </c>
      <c r="H738" s="157">
        <v>5.04</v>
      </c>
      <c r="I738" s="158"/>
      <c r="L738" s="154"/>
      <c r="M738" s="159"/>
      <c r="T738" s="160"/>
      <c r="AT738" s="155" t="s">
        <v>142</v>
      </c>
      <c r="AU738" s="155" t="s">
        <v>83</v>
      </c>
      <c r="AV738" s="13" t="s">
        <v>83</v>
      </c>
      <c r="AW738" s="13" t="s">
        <v>30</v>
      </c>
      <c r="AX738" s="13" t="s">
        <v>73</v>
      </c>
      <c r="AY738" s="155" t="s">
        <v>133</v>
      </c>
    </row>
    <row r="739" spans="2:65" s="14" customFormat="1">
      <c r="B739" s="161"/>
      <c r="D739" s="148" t="s">
        <v>142</v>
      </c>
      <c r="E739" s="162" t="s">
        <v>1</v>
      </c>
      <c r="F739" s="163" t="s">
        <v>157</v>
      </c>
      <c r="H739" s="164">
        <v>7.29</v>
      </c>
      <c r="I739" s="165"/>
      <c r="L739" s="161"/>
      <c r="M739" s="166"/>
      <c r="T739" s="167"/>
      <c r="AT739" s="162" t="s">
        <v>142</v>
      </c>
      <c r="AU739" s="162" t="s">
        <v>83</v>
      </c>
      <c r="AV739" s="14" t="s">
        <v>140</v>
      </c>
      <c r="AW739" s="14" t="s">
        <v>30</v>
      </c>
      <c r="AX739" s="14" t="s">
        <v>81</v>
      </c>
      <c r="AY739" s="162" t="s">
        <v>133</v>
      </c>
    </row>
    <row r="740" spans="2:65" s="1" customFormat="1" ht="24.15" customHeight="1">
      <c r="B740" s="32"/>
      <c r="C740" s="168" t="s">
        <v>1265</v>
      </c>
      <c r="D740" s="168" t="s">
        <v>179</v>
      </c>
      <c r="E740" s="169" t="s">
        <v>1266</v>
      </c>
      <c r="F740" s="170" t="s">
        <v>1267</v>
      </c>
      <c r="G740" s="171" t="s">
        <v>139</v>
      </c>
      <c r="H740" s="172">
        <v>8.0190000000000001</v>
      </c>
      <c r="I740" s="173">
        <v>450</v>
      </c>
      <c r="J740" s="174">
        <f>ROUND(I740*H740,2)</f>
        <v>3608.55</v>
      </c>
      <c r="K740" s="175"/>
      <c r="L740" s="176"/>
      <c r="M740" s="177" t="s">
        <v>1</v>
      </c>
      <c r="N740" s="178" t="s">
        <v>38</v>
      </c>
      <c r="P740" s="143">
        <f>O740*H740</f>
        <v>0</v>
      </c>
      <c r="Q740" s="143">
        <v>1.4290000000000001E-2</v>
      </c>
      <c r="R740" s="143">
        <f>Q740*H740</f>
        <v>0.11459151000000001</v>
      </c>
      <c r="S740" s="143">
        <v>0</v>
      </c>
      <c r="T740" s="144">
        <f>S740*H740</f>
        <v>0</v>
      </c>
      <c r="AR740" s="145" t="s">
        <v>334</v>
      </c>
      <c r="AT740" s="145" t="s">
        <v>179</v>
      </c>
      <c r="AU740" s="145" t="s">
        <v>83</v>
      </c>
      <c r="AY740" s="17" t="s">
        <v>133</v>
      </c>
      <c r="BE740" s="146">
        <f>IF(N740="základní",J740,0)</f>
        <v>3608.55</v>
      </c>
      <c r="BF740" s="146">
        <f>IF(N740="snížená",J740,0)</f>
        <v>0</v>
      </c>
      <c r="BG740" s="146">
        <f>IF(N740="zákl. přenesená",J740,0)</f>
        <v>0</v>
      </c>
      <c r="BH740" s="146">
        <f>IF(N740="sníž. přenesená",J740,0)</f>
        <v>0</v>
      </c>
      <c r="BI740" s="146">
        <f>IF(N740="nulová",J740,0)</f>
        <v>0</v>
      </c>
      <c r="BJ740" s="17" t="s">
        <v>81</v>
      </c>
      <c r="BK740" s="146">
        <f>ROUND(I740*H740,2)</f>
        <v>3608.55</v>
      </c>
      <c r="BL740" s="17" t="s">
        <v>225</v>
      </c>
      <c r="BM740" s="145" t="s">
        <v>1268</v>
      </c>
    </row>
    <row r="741" spans="2:65" s="13" customFormat="1">
      <c r="B741" s="154"/>
      <c r="D741" s="148" t="s">
        <v>142</v>
      </c>
      <c r="F741" s="156" t="s">
        <v>1269</v>
      </c>
      <c r="H741" s="157">
        <v>8.0190000000000001</v>
      </c>
      <c r="I741" s="158"/>
      <c r="L741" s="154"/>
      <c r="M741" s="159"/>
      <c r="T741" s="160"/>
      <c r="AT741" s="155" t="s">
        <v>142</v>
      </c>
      <c r="AU741" s="155" t="s">
        <v>83</v>
      </c>
      <c r="AV741" s="13" t="s">
        <v>83</v>
      </c>
      <c r="AW741" s="13" t="s">
        <v>4</v>
      </c>
      <c r="AX741" s="13" t="s">
        <v>81</v>
      </c>
      <c r="AY741" s="155" t="s">
        <v>133</v>
      </c>
    </row>
    <row r="742" spans="2:65" s="1" customFormat="1" ht="33" customHeight="1">
      <c r="B742" s="32"/>
      <c r="C742" s="133" t="s">
        <v>1270</v>
      </c>
      <c r="D742" s="133" t="s">
        <v>136</v>
      </c>
      <c r="E742" s="134" t="s">
        <v>1271</v>
      </c>
      <c r="F742" s="135" t="s">
        <v>1272</v>
      </c>
      <c r="G742" s="136" t="s">
        <v>139</v>
      </c>
      <c r="H742" s="137">
        <v>7.29</v>
      </c>
      <c r="I742" s="138">
        <v>110</v>
      </c>
      <c r="J742" s="139">
        <f>ROUND(I742*H742,2)</f>
        <v>801.9</v>
      </c>
      <c r="K742" s="140"/>
      <c r="L742" s="32"/>
      <c r="M742" s="141" t="s">
        <v>1</v>
      </c>
      <c r="N742" s="142" t="s">
        <v>38</v>
      </c>
      <c r="P742" s="143">
        <f>O742*H742</f>
        <v>0</v>
      </c>
      <c r="Q742" s="143">
        <v>0</v>
      </c>
      <c r="R742" s="143">
        <f>Q742*H742</f>
        <v>0</v>
      </c>
      <c r="S742" s="143">
        <v>0</v>
      </c>
      <c r="T742" s="144">
        <f>S742*H742</f>
        <v>0</v>
      </c>
      <c r="AR742" s="145" t="s">
        <v>225</v>
      </c>
      <c r="AT742" s="145" t="s">
        <v>136</v>
      </c>
      <c r="AU742" s="145" t="s">
        <v>83</v>
      </c>
      <c r="AY742" s="17" t="s">
        <v>133</v>
      </c>
      <c r="BE742" s="146">
        <f>IF(N742="základní",J742,0)</f>
        <v>801.9</v>
      </c>
      <c r="BF742" s="146">
        <f>IF(N742="snížená",J742,0)</f>
        <v>0</v>
      </c>
      <c r="BG742" s="146">
        <f>IF(N742="zákl. přenesená",J742,0)</f>
        <v>0</v>
      </c>
      <c r="BH742" s="146">
        <f>IF(N742="sníž. přenesená",J742,0)</f>
        <v>0</v>
      </c>
      <c r="BI742" s="146">
        <f>IF(N742="nulová",J742,0)</f>
        <v>0</v>
      </c>
      <c r="BJ742" s="17" t="s">
        <v>81</v>
      </c>
      <c r="BK742" s="146">
        <f>ROUND(I742*H742,2)</f>
        <v>801.9</v>
      </c>
      <c r="BL742" s="17" t="s">
        <v>225</v>
      </c>
      <c r="BM742" s="145" t="s">
        <v>1273</v>
      </c>
    </row>
    <row r="743" spans="2:65" s="1" customFormat="1" ht="24.15" customHeight="1">
      <c r="B743" s="32"/>
      <c r="C743" s="133" t="s">
        <v>1274</v>
      </c>
      <c r="D743" s="133" t="s">
        <v>136</v>
      </c>
      <c r="E743" s="134" t="s">
        <v>1275</v>
      </c>
      <c r="F743" s="135" t="s">
        <v>1276</v>
      </c>
      <c r="G743" s="136" t="s">
        <v>160</v>
      </c>
      <c r="H743" s="137">
        <v>9.1</v>
      </c>
      <c r="I743" s="138">
        <v>115</v>
      </c>
      <c r="J743" s="139">
        <f>ROUND(I743*H743,2)</f>
        <v>1046.5</v>
      </c>
      <c r="K743" s="140"/>
      <c r="L743" s="32"/>
      <c r="M743" s="141" t="s">
        <v>1</v>
      </c>
      <c r="N743" s="142" t="s">
        <v>38</v>
      </c>
      <c r="P743" s="143">
        <f>O743*H743</f>
        <v>0</v>
      </c>
      <c r="Q743" s="143">
        <v>1.8000000000000001E-4</v>
      </c>
      <c r="R743" s="143">
        <f>Q743*H743</f>
        <v>1.6380000000000001E-3</v>
      </c>
      <c r="S743" s="143">
        <v>0</v>
      </c>
      <c r="T743" s="144">
        <f>S743*H743</f>
        <v>0</v>
      </c>
      <c r="AR743" s="145" t="s">
        <v>225</v>
      </c>
      <c r="AT743" s="145" t="s">
        <v>136</v>
      </c>
      <c r="AU743" s="145" t="s">
        <v>83</v>
      </c>
      <c r="AY743" s="17" t="s">
        <v>133</v>
      </c>
      <c r="BE743" s="146">
        <f>IF(N743="základní",J743,0)</f>
        <v>1046.5</v>
      </c>
      <c r="BF743" s="146">
        <f>IF(N743="snížená",J743,0)</f>
        <v>0</v>
      </c>
      <c r="BG743" s="146">
        <f>IF(N743="zákl. přenesená",J743,0)</f>
        <v>0</v>
      </c>
      <c r="BH743" s="146">
        <f>IF(N743="sníž. přenesená",J743,0)</f>
        <v>0</v>
      </c>
      <c r="BI743" s="146">
        <f>IF(N743="nulová",J743,0)</f>
        <v>0</v>
      </c>
      <c r="BJ743" s="17" t="s">
        <v>81</v>
      </c>
      <c r="BK743" s="146">
        <f>ROUND(I743*H743,2)</f>
        <v>1046.5</v>
      </c>
      <c r="BL743" s="17" t="s">
        <v>225</v>
      </c>
      <c r="BM743" s="145" t="s">
        <v>1277</v>
      </c>
    </row>
    <row r="744" spans="2:65" s="13" customFormat="1">
      <c r="B744" s="154"/>
      <c r="D744" s="148" t="s">
        <v>142</v>
      </c>
      <c r="E744" s="155" t="s">
        <v>1</v>
      </c>
      <c r="F744" s="156" t="s">
        <v>1278</v>
      </c>
      <c r="H744" s="157">
        <v>4.5</v>
      </c>
      <c r="I744" s="158"/>
      <c r="L744" s="154"/>
      <c r="M744" s="159"/>
      <c r="T744" s="160"/>
      <c r="AT744" s="155" t="s">
        <v>142</v>
      </c>
      <c r="AU744" s="155" t="s">
        <v>83</v>
      </c>
      <c r="AV744" s="13" t="s">
        <v>83</v>
      </c>
      <c r="AW744" s="13" t="s">
        <v>30</v>
      </c>
      <c r="AX744" s="13" t="s">
        <v>73</v>
      </c>
      <c r="AY744" s="155" t="s">
        <v>133</v>
      </c>
    </row>
    <row r="745" spans="2:65" s="13" customFormat="1">
      <c r="B745" s="154"/>
      <c r="D745" s="148" t="s">
        <v>142</v>
      </c>
      <c r="E745" s="155" t="s">
        <v>1</v>
      </c>
      <c r="F745" s="156" t="s">
        <v>1279</v>
      </c>
      <c r="H745" s="157">
        <v>4.5999999999999996</v>
      </c>
      <c r="I745" s="158"/>
      <c r="L745" s="154"/>
      <c r="M745" s="159"/>
      <c r="T745" s="160"/>
      <c r="AT745" s="155" t="s">
        <v>142</v>
      </c>
      <c r="AU745" s="155" t="s">
        <v>83</v>
      </c>
      <c r="AV745" s="13" t="s">
        <v>83</v>
      </c>
      <c r="AW745" s="13" t="s">
        <v>30</v>
      </c>
      <c r="AX745" s="13" t="s">
        <v>73</v>
      </c>
      <c r="AY745" s="155" t="s">
        <v>133</v>
      </c>
    </row>
    <row r="746" spans="2:65" s="14" customFormat="1">
      <c r="B746" s="161"/>
      <c r="D746" s="148" t="s">
        <v>142</v>
      </c>
      <c r="E746" s="162" t="s">
        <v>1</v>
      </c>
      <c r="F746" s="163" t="s">
        <v>157</v>
      </c>
      <c r="H746" s="164">
        <v>9.1</v>
      </c>
      <c r="I746" s="165"/>
      <c r="L746" s="161"/>
      <c r="M746" s="166"/>
      <c r="T746" s="167"/>
      <c r="AT746" s="162" t="s">
        <v>142</v>
      </c>
      <c r="AU746" s="162" t="s">
        <v>83</v>
      </c>
      <c r="AV746" s="14" t="s">
        <v>140</v>
      </c>
      <c r="AW746" s="14" t="s">
        <v>30</v>
      </c>
      <c r="AX746" s="14" t="s">
        <v>81</v>
      </c>
      <c r="AY746" s="162" t="s">
        <v>133</v>
      </c>
    </row>
    <row r="747" spans="2:65" s="1" customFormat="1" ht="16.5" customHeight="1">
      <c r="B747" s="32"/>
      <c r="C747" s="168" t="s">
        <v>1280</v>
      </c>
      <c r="D747" s="168" t="s">
        <v>179</v>
      </c>
      <c r="E747" s="169" t="s">
        <v>1281</v>
      </c>
      <c r="F747" s="170" t="s">
        <v>1282</v>
      </c>
      <c r="G747" s="171" t="s">
        <v>160</v>
      </c>
      <c r="H747" s="172">
        <v>9.5549999999999997</v>
      </c>
      <c r="I747" s="173">
        <v>85</v>
      </c>
      <c r="J747" s="174">
        <f>ROUND(I747*H747,2)</f>
        <v>812.18</v>
      </c>
      <c r="K747" s="175"/>
      <c r="L747" s="176"/>
      <c r="M747" s="177" t="s">
        <v>1</v>
      </c>
      <c r="N747" s="178" t="s">
        <v>38</v>
      </c>
      <c r="P747" s="143">
        <f>O747*H747</f>
        <v>0</v>
      </c>
      <c r="Q747" s="143">
        <v>3.2000000000000003E-4</v>
      </c>
      <c r="R747" s="143">
        <f>Q747*H747</f>
        <v>3.0576000000000002E-3</v>
      </c>
      <c r="S747" s="143">
        <v>0</v>
      </c>
      <c r="T747" s="144">
        <f>S747*H747</f>
        <v>0</v>
      </c>
      <c r="AR747" s="145" t="s">
        <v>334</v>
      </c>
      <c r="AT747" s="145" t="s">
        <v>179</v>
      </c>
      <c r="AU747" s="145" t="s">
        <v>83</v>
      </c>
      <c r="AY747" s="17" t="s">
        <v>133</v>
      </c>
      <c r="BE747" s="146">
        <f>IF(N747="základní",J747,0)</f>
        <v>812.18</v>
      </c>
      <c r="BF747" s="146">
        <f>IF(N747="snížená",J747,0)</f>
        <v>0</v>
      </c>
      <c r="BG747" s="146">
        <f>IF(N747="zákl. přenesená",J747,0)</f>
        <v>0</v>
      </c>
      <c r="BH747" s="146">
        <f>IF(N747="sníž. přenesená",J747,0)</f>
        <v>0</v>
      </c>
      <c r="BI747" s="146">
        <f>IF(N747="nulová",J747,0)</f>
        <v>0</v>
      </c>
      <c r="BJ747" s="17" t="s">
        <v>81</v>
      </c>
      <c r="BK747" s="146">
        <f>ROUND(I747*H747,2)</f>
        <v>812.18</v>
      </c>
      <c r="BL747" s="17" t="s">
        <v>225</v>
      </c>
      <c r="BM747" s="145" t="s">
        <v>1283</v>
      </c>
    </row>
    <row r="748" spans="2:65" s="13" customFormat="1">
      <c r="B748" s="154"/>
      <c r="D748" s="148" t="s">
        <v>142</v>
      </c>
      <c r="F748" s="156" t="s">
        <v>1284</v>
      </c>
      <c r="H748" s="157">
        <v>9.5549999999999997</v>
      </c>
      <c r="I748" s="158"/>
      <c r="L748" s="154"/>
      <c r="M748" s="159"/>
      <c r="T748" s="160"/>
      <c r="AT748" s="155" t="s">
        <v>142</v>
      </c>
      <c r="AU748" s="155" t="s">
        <v>83</v>
      </c>
      <c r="AV748" s="13" t="s">
        <v>83</v>
      </c>
      <c r="AW748" s="13" t="s">
        <v>4</v>
      </c>
      <c r="AX748" s="13" t="s">
        <v>81</v>
      </c>
      <c r="AY748" s="155" t="s">
        <v>133</v>
      </c>
    </row>
    <row r="749" spans="2:65" s="1" customFormat="1" ht="33" customHeight="1">
      <c r="B749" s="32"/>
      <c r="C749" s="133" t="s">
        <v>1285</v>
      </c>
      <c r="D749" s="133" t="s">
        <v>136</v>
      </c>
      <c r="E749" s="134" t="s">
        <v>1286</v>
      </c>
      <c r="F749" s="135" t="s">
        <v>1287</v>
      </c>
      <c r="G749" s="136" t="s">
        <v>169</v>
      </c>
      <c r="H749" s="137">
        <v>0.16200000000000001</v>
      </c>
      <c r="I749" s="138">
        <v>560</v>
      </c>
      <c r="J749" s="139">
        <f>ROUND(I749*H749,2)</f>
        <v>90.72</v>
      </c>
      <c r="K749" s="140"/>
      <c r="L749" s="32"/>
      <c r="M749" s="141" t="s">
        <v>1</v>
      </c>
      <c r="N749" s="142" t="s">
        <v>38</v>
      </c>
      <c r="P749" s="143">
        <f>O749*H749</f>
        <v>0</v>
      </c>
      <c r="Q749" s="143">
        <v>0</v>
      </c>
      <c r="R749" s="143">
        <f>Q749*H749</f>
        <v>0</v>
      </c>
      <c r="S749" s="143">
        <v>0</v>
      </c>
      <c r="T749" s="144">
        <f>S749*H749</f>
        <v>0</v>
      </c>
      <c r="AR749" s="145" t="s">
        <v>225</v>
      </c>
      <c r="AT749" s="145" t="s">
        <v>136</v>
      </c>
      <c r="AU749" s="145" t="s">
        <v>83</v>
      </c>
      <c r="AY749" s="17" t="s">
        <v>133</v>
      </c>
      <c r="BE749" s="146">
        <f>IF(N749="základní",J749,0)</f>
        <v>90.72</v>
      </c>
      <c r="BF749" s="146">
        <f>IF(N749="snížená",J749,0)</f>
        <v>0</v>
      </c>
      <c r="BG749" s="146">
        <f>IF(N749="zákl. přenesená",J749,0)</f>
        <v>0</v>
      </c>
      <c r="BH749" s="146">
        <f>IF(N749="sníž. přenesená",J749,0)</f>
        <v>0</v>
      </c>
      <c r="BI749" s="146">
        <f>IF(N749="nulová",J749,0)</f>
        <v>0</v>
      </c>
      <c r="BJ749" s="17" t="s">
        <v>81</v>
      </c>
      <c r="BK749" s="146">
        <f>ROUND(I749*H749,2)</f>
        <v>90.72</v>
      </c>
      <c r="BL749" s="17" t="s">
        <v>225</v>
      </c>
      <c r="BM749" s="145" t="s">
        <v>1288</v>
      </c>
    </row>
    <row r="750" spans="2:65" s="11" customFormat="1" ht="22.8" customHeight="1">
      <c r="B750" s="121"/>
      <c r="D750" s="122" t="s">
        <v>72</v>
      </c>
      <c r="E750" s="131" t="s">
        <v>1289</v>
      </c>
      <c r="F750" s="131" t="s">
        <v>1290</v>
      </c>
      <c r="I750" s="124"/>
      <c r="J750" s="132">
        <f>BK750</f>
        <v>24594.480000000003</v>
      </c>
      <c r="L750" s="121"/>
      <c r="M750" s="126"/>
      <c r="P750" s="127">
        <f>SUM(P751:P767)</f>
        <v>0</v>
      </c>
      <c r="R750" s="127">
        <f>SUM(R751:R767)</f>
        <v>4.0325619999999993E-2</v>
      </c>
      <c r="T750" s="128">
        <f>SUM(T751:T767)</f>
        <v>0</v>
      </c>
      <c r="AR750" s="122" t="s">
        <v>83</v>
      </c>
      <c r="AT750" s="129" t="s">
        <v>72</v>
      </c>
      <c r="AU750" s="129" t="s">
        <v>81</v>
      </c>
      <c r="AY750" s="122" t="s">
        <v>133</v>
      </c>
      <c r="BK750" s="130">
        <f>SUM(BK751:BK767)</f>
        <v>24594.480000000003</v>
      </c>
    </row>
    <row r="751" spans="2:65" s="1" customFormat="1" ht="24.15" customHeight="1">
      <c r="B751" s="32"/>
      <c r="C751" s="133" t="s">
        <v>1291</v>
      </c>
      <c r="D751" s="133" t="s">
        <v>136</v>
      </c>
      <c r="E751" s="134" t="s">
        <v>1292</v>
      </c>
      <c r="F751" s="135" t="s">
        <v>1293</v>
      </c>
      <c r="G751" s="136" t="s">
        <v>139</v>
      </c>
      <c r="H751" s="137">
        <v>23.103999999999999</v>
      </c>
      <c r="I751" s="138">
        <v>210</v>
      </c>
      <c r="J751" s="139">
        <f>ROUND(I751*H751,2)</f>
        <v>4851.84</v>
      </c>
      <c r="K751" s="140"/>
      <c r="L751" s="32"/>
      <c r="M751" s="141" t="s">
        <v>1</v>
      </c>
      <c r="N751" s="142" t="s">
        <v>38</v>
      </c>
      <c r="P751" s="143">
        <f>O751*H751</f>
        <v>0</v>
      </c>
      <c r="Q751" s="143">
        <v>2.5000000000000001E-4</v>
      </c>
      <c r="R751" s="143">
        <f>Q751*H751</f>
        <v>5.7759999999999999E-3</v>
      </c>
      <c r="S751" s="143">
        <v>0</v>
      </c>
      <c r="T751" s="144">
        <f>S751*H751</f>
        <v>0</v>
      </c>
      <c r="AR751" s="145" t="s">
        <v>225</v>
      </c>
      <c r="AT751" s="145" t="s">
        <v>136</v>
      </c>
      <c r="AU751" s="145" t="s">
        <v>83</v>
      </c>
      <c r="AY751" s="17" t="s">
        <v>133</v>
      </c>
      <c r="BE751" s="146">
        <f>IF(N751="základní",J751,0)</f>
        <v>4851.84</v>
      </c>
      <c r="BF751" s="146">
        <f>IF(N751="snížená",J751,0)</f>
        <v>0</v>
      </c>
      <c r="BG751" s="146">
        <f>IF(N751="zákl. přenesená",J751,0)</f>
        <v>0</v>
      </c>
      <c r="BH751" s="146">
        <f>IF(N751="sníž. přenesená",J751,0)</f>
        <v>0</v>
      </c>
      <c r="BI751" s="146">
        <f>IF(N751="nulová",J751,0)</f>
        <v>0</v>
      </c>
      <c r="BJ751" s="17" t="s">
        <v>81</v>
      </c>
      <c r="BK751" s="146">
        <f>ROUND(I751*H751,2)</f>
        <v>4851.84</v>
      </c>
      <c r="BL751" s="17" t="s">
        <v>225</v>
      </c>
      <c r="BM751" s="145" t="s">
        <v>1294</v>
      </c>
    </row>
    <row r="752" spans="2:65" s="12" customFormat="1">
      <c r="B752" s="147"/>
      <c r="D752" s="148" t="s">
        <v>142</v>
      </c>
      <c r="E752" s="149" t="s">
        <v>1</v>
      </c>
      <c r="F752" s="150" t="s">
        <v>692</v>
      </c>
      <c r="H752" s="149" t="s">
        <v>1</v>
      </c>
      <c r="I752" s="151"/>
      <c r="L752" s="147"/>
      <c r="M752" s="152"/>
      <c r="T752" s="153"/>
      <c r="AT752" s="149" t="s">
        <v>142</v>
      </c>
      <c r="AU752" s="149" t="s">
        <v>83</v>
      </c>
      <c r="AV752" s="12" t="s">
        <v>81</v>
      </c>
      <c r="AW752" s="12" t="s">
        <v>30</v>
      </c>
      <c r="AX752" s="12" t="s">
        <v>73</v>
      </c>
      <c r="AY752" s="149" t="s">
        <v>133</v>
      </c>
    </row>
    <row r="753" spans="2:65" s="13" customFormat="1">
      <c r="B753" s="154"/>
      <c r="D753" s="148" t="s">
        <v>142</v>
      </c>
      <c r="E753" s="155" t="s">
        <v>1</v>
      </c>
      <c r="F753" s="156" t="s">
        <v>156</v>
      </c>
      <c r="H753" s="157">
        <v>5</v>
      </c>
      <c r="I753" s="158"/>
      <c r="L753" s="154"/>
      <c r="M753" s="159"/>
      <c r="T753" s="160"/>
      <c r="AT753" s="155" t="s">
        <v>142</v>
      </c>
      <c r="AU753" s="155" t="s">
        <v>83</v>
      </c>
      <c r="AV753" s="13" t="s">
        <v>83</v>
      </c>
      <c r="AW753" s="13" t="s">
        <v>30</v>
      </c>
      <c r="AX753" s="13" t="s">
        <v>73</v>
      </c>
      <c r="AY753" s="155" t="s">
        <v>133</v>
      </c>
    </row>
    <row r="754" spans="2:65" s="12" customFormat="1">
      <c r="B754" s="147"/>
      <c r="D754" s="148" t="s">
        <v>142</v>
      </c>
      <c r="E754" s="149" t="s">
        <v>1</v>
      </c>
      <c r="F754" s="150" t="s">
        <v>1295</v>
      </c>
      <c r="H754" s="149" t="s">
        <v>1</v>
      </c>
      <c r="I754" s="151"/>
      <c r="L754" s="147"/>
      <c r="M754" s="152"/>
      <c r="T754" s="153"/>
      <c r="AT754" s="149" t="s">
        <v>142</v>
      </c>
      <c r="AU754" s="149" t="s">
        <v>83</v>
      </c>
      <c r="AV754" s="12" t="s">
        <v>81</v>
      </c>
      <c r="AW754" s="12" t="s">
        <v>30</v>
      </c>
      <c r="AX754" s="12" t="s">
        <v>73</v>
      </c>
      <c r="AY754" s="149" t="s">
        <v>133</v>
      </c>
    </row>
    <row r="755" spans="2:65" s="13" customFormat="1">
      <c r="B755" s="154"/>
      <c r="D755" s="148" t="s">
        <v>142</v>
      </c>
      <c r="E755" s="155" t="s">
        <v>1</v>
      </c>
      <c r="F755" s="156" t="s">
        <v>800</v>
      </c>
      <c r="H755" s="157">
        <v>18.103999999999999</v>
      </c>
      <c r="I755" s="158"/>
      <c r="L755" s="154"/>
      <c r="M755" s="159"/>
      <c r="T755" s="160"/>
      <c r="AT755" s="155" t="s">
        <v>142</v>
      </c>
      <c r="AU755" s="155" t="s">
        <v>83</v>
      </c>
      <c r="AV755" s="13" t="s">
        <v>83</v>
      </c>
      <c r="AW755" s="13" t="s">
        <v>30</v>
      </c>
      <c r="AX755" s="13" t="s">
        <v>73</v>
      </c>
      <c r="AY755" s="155" t="s">
        <v>133</v>
      </c>
    </row>
    <row r="756" spans="2:65" s="14" customFormat="1">
      <c r="B756" s="161"/>
      <c r="D756" s="148" t="s">
        <v>142</v>
      </c>
      <c r="E756" s="162" t="s">
        <v>1</v>
      </c>
      <c r="F756" s="163" t="s">
        <v>157</v>
      </c>
      <c r="H756" s="164">
        <v>23.103999999999999</v>
      </c>
      <c r="I756" s="165"/>
      <c r="L756" s="161"/>
      <c r="M756" s="166"/>
      <c r="T756" s="167"/>
      <c r="AT756" s="162" t="s">
        <v>142</v>
      </c>
      <c r="AU756" s="162" t="s">
        <v>83</v>
      </c>
      <c r="AV756" s="14" t="s">
        <v>140</v>
      </c>
      <c r="AW756" s="14" t="s">
        <v>30</v>
      </c>
      <c r="AX756" s="14" t="s">
        <v>81</v>
      </c>
      <c r="AY756" s="162" t="s">
        <v>133</v>
      </c>
    </row>
    <row r="757" spans="2:65" s="1" customFormat="1" ht="24.15" customHeight="1">
      <c r="B757" s="32"/>
      <c r="C757" s="133" t="s">
        <v>1296</v>
      </c>
      <c r="D757" s="133" t="s">
        <v>136</v>
      </c>
      <c r="E757" s="134" t="s">
        <v>1297</v>
      </c>
      <c r="F757" s="135" t="s">
        <v>1298</v>
      </c>
      <c r="G757" s="136" t="s">
        <v>139</v>
      </c>
      <c r="H757" s="137">
        <v>164.52199999999999</v>
      </c>
      <c r="I757" s="138">
        <v>20</v>
      </c>
      <c r="J757" s="139">
        <f>ROUND(I757*H757,2)</f>
        <v>3290.44</v>
      </c>
      <c r="K757" s="140"/>
      <c r="L757" s="32"/>
      <c r="M757" s="141" t="s">
        <v>1</v>
      </c>
      <c r="N757" s="142" t="s">
        <v>38</v>
      </c>
      <c r="P757" s="143">
        <f>O757*H757</f>
        <v>0</v>
      </c>
      <c r="Q757" s="143">
        <v>6.9999999999999994E-5</v>
      </c>
      <c r="R757" s="143">
        <f>Q757*H757</f>
        <v>1.1516539999999999E-2</v>
      </c>
      <c r="S757" s="143">
        <v>0</v>
      </c>
      <c r="T757" s="144">
        <f>S757*H757</f>
        <v>0</v>
      </c>
      <c r="AR757" s="145" t="s">
        <v>225</v>
      </c>
      <c r="AT757" s="145" t="s">
        <v>136</v>
      </c>
      <c r="AU757" s="145" t="s">
        <v>83</v>
      </c>
      <c r="AY757" s="17" t="s">
        <v>133</v>
      </c>
      <c r="BE757" s="146">
        <f>IF(N757="základní",J757,0)</f>
        <v>3290.44</v>
      </c>
      <c r="BF757" s="146">
        <f>IF(N757="snížená",J757,0)</f>
        <v>0</v>
      </c>
      <c r="BG757" s="146">
        <f>IF(N757="zákl. přenesená",J757,0)</f>
        <v>0</v>
      </c>
      <c r="BH757" s="146">
        <f>IF(N757="sníž. přenesená",J757,0)</f>
        <v>0</v>
      </c>
      <c r="BI757" s="146">
        <f>IF(N757="nulová",J757,0)</f>
        <v>0</v>
      </c>
      <c r="BJ757" s="17" t="s">
        <v>81</v>
      </c>
      <c r="BK757" s="146">
        <f>ROUND(I757*H757,2)</f>
        <v>3290.44</v>
      </c>
      <c r="BL757" s="17" t="s">
        <v>225</v>
      </c>
      <c r="BM757" s="145" t="s">
        <v>1299</v>
      </c>
    </row>
    <row r="758" spans="2:65" s="1" customFormat="1" ht="24.15" customHeight="1">
      <c r="B758" s="32"/>
      <c r="C758" s="133" t="s">
        <v>1300</v>
      </c>
      <c r="D758" s="133" t="s">
        <v>136</v>
      </c>
      <c r="E758" s="134" t="s">
        <v>1301</v>
      </c>
      <c r="F758" s="135" t="s">
        <v>1302</v>
      </c>
      <c r="G758" s="136" t="s">
        <v>139</v>
      </c>
      <c r="H758" s="137">
        <v>164.52199999999999</v>
      </c>
      <c r="I758" s="138">
        <v>100</v>
      </c>
      <c r="J758" s="139">
        <f>ROUND(I758*H758,2)</f>
        <v>16452.2</v>
      </c>
      <c r="K758" s="140"/>
      <c r="L758" s="32"/>
      <c r="M758" s="141" t="s">
        <v>1</v>
      </c>
      <c r="N758" s="142" t="s">
        <v>38</v>
      </c>
      <c r="P758" s="143">
        <f>O758*H758</f>
        <v>0</v>
      </c>
      <c r="Q758" s="143">
        <v>1.3999999999999999E-4</v>
      </c>
      <c r="R758" s="143">
        <f>Q758*H758</f>
        <v>2.3033079999999997E-2</v>
      </c>
      <c r="S758" s="143">
        <v>0</v>
      </c>
      <c r="T758" s="144">
        <f>S758*H758</f>
        <v>0</v>
      </c>
      <c r="AR758" s="145" t="s">
        <v>225</v>
      </c>
      <c r="AT758" s="145" t="s">
        <v>136</v>
      </c>
      <c r="AU758" s="145" t="s">
        <v>83</v>
      </c>
      <c r="AY758" s="17" t="s">
        <v>133</v>
      </c>
      <c r="BE758" s="146">
        <f>IF(N758="základní",J758,0)</f>
        <v>16452.2</v>
      </c>
      <c r="BF758" s="146">
        <f>IF(N758="snížená",J758,0)</f>
        <v>0</v>
      </c>
      <c r="BG758" s="146">
        <f>IF(N758="zákl. přenesená",J758,0)</f>
        <v>0</v>
      </c>
      <c r="BH758" s="146">
        <f>IF(N758="sníž. přenesená",J758,0)</f>
        <v>0</v>
      </c>
      <c r="BI758" s="146">
        <f>IF(N758="nulová",J758,0)</f>
        <v>0</v>
      </c>
      <c r="BJ758" s="17" t="s">
        <v>81</v>
      </c>
      <c r="BK758" s="146">
        <f>ROUND(I758*H758,2)</f>
        <v>16452.2</v>
      </c>
      <c r="BL758" s="17" t="s">
        <v>225</v>
      </c>
      <c r="BM758" s="145" t="s">
        <v>1303</v>
      </c>
    </row>
    <row r="759" spans="2:65" s="12" customFormat="1">
      <c r="B759" s="147"/>
      <c r="D759" s="148" t="s">
        <v>142</v>
      </c>
      <c r="E759" s="149" t="s">
        <v>1</v>
      </c>
      <c r="F759" s="150" t="s">
        <v>234</v>
      </c>
      <c r="H759" s="149" t="s">
        <v>1</v>
      </c>
      <c r="I759" s="151"/>
      <c r="L759" s="147"/>
      <c r="M759" s="152"/>
      <c r="T759" s="153"/>
      <c r="AT759" s="149" t="s">
        <v>142</v>
      </c>
      <c r="AU759" s="149" t="s">
        <v>83</v>
      </c>
      <c r="AV759" s="12" t="s">
        <v>81</v>
      </c>
      <c r="AW759" s="12" t="s">
        <v>30</v>
      </c>
      <c r="AX759" s="12" t="s">
        <v>73</v>
      </c>
      <c r="AY759" s="149" t="s">
        <v>133</v>
      </c>
    </row>
    <row r="760" spans="2:65" s="13" customFormat="1">
      <c r="B760" s="154"/>
      <c r="D760" s="148" t="s">
        <v>142</v>
      </c>
      <c r="E760" s="155" t="s">
        <v>1</v>
      </c>
      <c r="F760" s="156" t="s">
        <v>1304</v>
      </c>
      <c r="H760" s="157">
        <v>91.64</v>
      </c>
      <c r="I760" s="158"/>
      <c r="L760" s="154"/>
      <c r="M760" s="159"/>
      <c r="T760" s="160"/>
      <c r="AT760" s="155" t="s">
        <v>142</v>
      </c>
      <c r="AU760" s="155" t="s">
        <v>83</v>
      </c>
      <c r="AV760" s="13" t="s">
        <v>83</v>
      </c>
      <c r="AW760" s="13" t="s">
        <v>30</v>
      </c>
      <c r="AX760" s="13" t="s">
        <v>73</v>
      </c>
      <c r="AY760" s="155" t="s">
        <v>133</v>
      </c>
    </row>
    <row r="761" spans="2:65" s="12" customFormat="1">
      <c r="B761" s="147"/>
      <c r="D761" s="148" t="s">
        <v>142</v>
      </c>
      <c r="E761" s="149" t="s">
        <v>1</v>
      </c>
      <c r="F761" s="150" t="s">
        <v>245</v>
      </c>
      <c r="H761" s="149" t="s">
        <v>1</v>
      </c>
      <c r="I761" s="151"/>
      <c r="L761" s="147"/>
      <c r="M761" s="152"/>
      <c r="T761" s="153"/>
      <c r="AT761" s="149" t="s">
        <v>142</v>
      </c>
      <c r="AU761" s="149" t="s">
        <v>83</v>
      </c>
      <c r="AV761" s="12" t="s">
        <v>81</v>
      </c>
      <c r="AW761" s="12" t="s">
        <v>30</v>
      </c>
      <c r="AX761" s="12" t="s">
        <v>73</v>
      </c>
      <c r="AY761" s="149" t="s">
        <v>133</v>
      </c>
    </row>
    <row r="762" spans="2:65" s="13" customFormat="1">
      <c r="B762" s="154"/>
      <c r="D762" s="148" t="s">
        <v>142</v>
      </c>
      <c r="E762" s="155" t="s">
        <v>1</v>
      </c>
      <c r="F762" s="156" t="s">
        <v>1305</v>
      </c>
      <c r="H762" s="157">
        <v>40.764000000000003</v>
      </c>
      <c r="I762" s="158"/>
      <c r="L762" s="154"/>
      <c r="M762" s="159"/>
      <c r="T762" s="160"/>
      <c r="AT762" s="155" t="s">
        <v>142</v>
      </c>
      <c r="AU762" s="155" t="s">
        <v>83</v>
      </c>
      <c r="AV762" s="13" t="s">
        <v>83</v>
      </c>
      <c r="AW762" s="13" t="s">
        <v>30</v>
      </c>
      <c r="AX762" s="13" t="s">
        <v>73</v>
      </c>
      <c r="AY762" s="155" t="s">
        <v>133</v>
      </c>
    </row>
    <row r="763" spans="2:65" s="12" customFormat="1">
      <c r="B763" s="147"/>
      <c r="D763" s="148" t="s">
        <v>142</v>
      </c>
      <c r="E763" s="149" t="s">
        <v>1</v>
      </c>
      <c r="F763" s="150" t="s">
        <v>1141</v>
      </c>
      <c r="H763" s="149" t="s">
        <v>1</v>
      </c>
      <c r="I763" s="151"/>
      <c r="L763" s="147"/>
      <c r="M763" s="152"/>
      <c r="T763" s="153"/>
      <c r="AT763" s="149" t="s">
        <v>142</v>
      </c>
      <c r="AU763" s="149" t="s">
        <v>83</v>
      </c>
      <c r="AV763" s="12" t="s">
        <v>81</v>
      </c>
      <c r="AW763" s="12" t="s">
        <v>30</v>
      </c>
      <c r="AX763" s="12" t="s">
        <v>73</v>
      </c>
      <c r="AY763" s="149" t="s">
        <v>133</v>
      </c>
    </row>
    <row r="764" spans="2:65" s="13" customFormat="1">
      <c r="B764" s="154"/>
      <c r="D764" s="148" t="s">
        <v>142</v>
      </c>
      <c r="E764" s="155" t="s">
        <v>1</v>
      </c>
      <c r="F764" s="156" t="s">
        <v>1306</v>
      </c>
      <c r="H764" s="157">
        <v>22.741</v>
      </c>
      <c r="I764" s="158"/>
      <c r="L764" s="154"/>
      <c r="M764" s="159"/>
      <c r="T764" s="160"/>
      <c r="AT764" s="155" t="s">
        <v>142</v>
      </c>
      <c r="AU764" s="155" t="s">
        <v>83</v>
      </c>
      <c r="AV764" s="13" t="s">
        <v>83</v>
      </c>
      <c r="AW764" s="13" t="s">
        <v>30</v>
      </c>
      <c r="AX764" s="13" t="s">
        <v>73</v>
      </c>
      <c r="AY764" s="155" t="s">
        <v>133</v>
      </c>
    </row>
    <row r="765" spans="2:65" s="12" customFormat="1">
      <c r="B765" s="147"/>
      <c r="D765" s="148" t="s">
        <v>142</v>
      </c>
      <c r="E765" s="149" t="s">
        <v>1</v>
      </c>
      <c r="F765" s="150" t="s">
        <v>1143</v>
      </c>
      <c r="H765" s="149" t="s">
        <v>1</v>
      </c>
      <c r="I765" s="151"/>
      <c r="L765" s="147"/>
      <c r="M765" s="152"/>
      <c r="T765" s="153"/>
      <c r="AT765" s="149" t="s">
        <v>142</v>
      </c>
      <c r="AU765" s="149" t="s">
        <v>83</v>
      </c>
      <c r="AV765" s="12" t="s">
        <v>81</v>
      </c>
      <c r="AW765" s="12" t="s">
        <v>30</v>
      </c>
      <c r="AX765" s="12" t="s">
        <v>73</v>
      </c>
      <c r="AY765" s="149" t="s">
        <v>133</v>
      </c>
    </row>
    <row r="766" spans="2:65" s="13" customFormat="1">
      <c r="B766" s="154"/>
      <c r="D766" s="148" t="s">
        <v>142</v>
      </c>
      <c r="E766" s="155" t="s">
        <v>1</v>
      </c>
      <c r="F766" s="156" t="s">
        <v>1307</v>
      </c>
      <c r="H766" s="157">
        <v>9.3770000000000007</v>
      </c>
      <c r="I766" s="158"/>
      <c r="L766" s="154"/>
      <c r="M766" s="159"/>
      <c r="T766" s="160"/>
      <c r="AT766" s="155" t="s">
        <v>142</v>
      </c>
      <c r="AU766" s="155" t="s">
        <v>83</v>
      </c>
      <c r="AV766" s="13" t="s">
        <v>83</v>
      </c>
      <c r="AW766" s="13" t="s">
        <v>30</v>
      </c>
      <c r="AX766" s="13" t="s">
        <v>73</v>
      </c>
      <c r="AY766" s="155" t="s">
        <v>133</v>
      </c>
    </row>
    <row r="767" spans="2:65" s="14" customFormat="1">
      <c r="B767" s="161"/>
      <c r="D767" s="148" t="s">
        <v>142</v>
      </c>
      <c r="E767" s="162" t="s">
        <v>1</v>
      </c>
      <c r="F767" s="163" t="s">
        <v>157</v>
      </c>
      <c r="H767" s="164">
        <v>164.52199999999999</v>
      </c>
      <c r="I767" s="165"/>
      <c r="L767" s="161"/>
      <c r="M767" s="166"/>
      <c r="T767" s="167"/>
      <c r="AT767" s="162" t="s">
        <v>142</v>
      </c>
      <c r="AU767" s="162" t="s">
        <v>83</v>
      </c>
      <c r="AV767" s="14" t="s">
        <v>140</v>
      </c>
      <c r="AW767" s="14" t="s">
        <v>30</v>
      </c>
      <c r="AX767" s="14" t="s">
        <v>81</v>
      </c>
      <c r="AY767" s="162" t="s">
        <v>133</v>
      </c>
    </row>
    <row r="768" spans="2:65" s="11" customFormat="1" ht="22.8" customHeight="1">
      <c r="B768" s="121"/>
      <c r="D768" s="122" t="s">
        <v>72</v>
      </c>
      <c r="E768" s="131" t="s">
        <v>1308</v>
      </c>
      <c r="F768" s="131" t="s">
        <v>1309</v>
      </c>
      <c r="I768" s="124"/>
      <c r="J768" s="132">
        <f>BK768</f>
        <v>38651.360000000001</v>
      </c>
      <c r="L768" s="121"/>
      <c r="M768" s="126"/>
      <c r="P768" s="127">
        <f>SUM(P769:P789)</f>
        <v>0</v>
      </c>
      <c r="R768" s="127">
        <f>SUM(R769:R789)</f>
        <v>0.39275400000000005</v>
      </c>
      <c r="T768" s="128">
        <f>SUM(T769:T789)</f>
        <v>4.6526969999999994E-2</v>
      </c>
      <c r="AR768" s="122" t="s">
        <v>83</v>
      </c>
      <c r="AT768" s="129" t="s">
        <v>72</v>
      </c>
      <c r="AU768" s="129" t="s">
        <v>81</v>
      </c>
      <c r="AY768" s="122" t="s">
        <v>133</v>
      </c>
      <c r="BK768" s="130">
        <f>SUM(BK769:BK789)</f>
        <v>38651.360000000001</v>
      </c>
    </row>
    <row r="769" spans="2:65" s="1" customFormat="1" ht="16.5" customHeight="1">
      <c r="B769" s="32"/>
      <c r="C769" s="133" t="s">
        <v>1310</v>
      </c>
      <c r="D769" s="133" t="s">
        <v>136</v>
      </c>
      <c r="E769" s="134" t="s">
        <v>1311</v>
      </c>
      <c r="F769" s="135" t="s">
        <v>1312</v>
      </c>
      <c r="G769" s="136" t="s">
        <v>139</v>
      </c>
      <c r="H769" s="137">
        <v>150.08699999999999</v>
      </c>
      <c r="I769" s="138">
        <v>15</v>
      </c>
      <c r="J769" s="139">
        <f>ROUND(I769*H769,2)</f>
        <v>2251.31</v>
      </c>
      <c r="K769" s="140"/>
      <c r="L769" s="32"/>
      <c r="M769" s="141" t="s">
        <v>1</v>
      </c>
      <c r="N769" s="142" t="s">
        <v>38</v>
      </c>
      <c r="P769" s="143">
        <f>O769*H769</f>
        <v>0</v>
      </c>
      <c r="Q769" s="143">
        <v>1E-3</v>
      </c>
      <c r="R769" s="143">
        <f>Q769*H769</f>
        <v>0.150087</v>
      </c>
      <c r="S769" s="143">
        <v>3.1E-4</v>
      </c>
      <c r="T769" s="144">
        <f>S769*H769</f>
        <v>4.6526969999999994E-2</v>
      </c>
      <c r="AR769" s="145" t="s">
        <v>225</v>
      </c>
      <c r="AT769" s="145" t="s">
        <v>136</v>
      </c>
      <c r="AU769" s="145" t="s">
        <v>83</v>
      </c>
      <c r="AY769" s="17" t="s">
        <v>133</v>
      </c>
      <c r="BE769" s="146">
        <f>IF(N769="základní",J769,0)</f>
        <v>2251.31</v>
      </c>
      <c r="BF769" s="146">
        <f>IF(N769="snížená",J769,0)</f>
        <v>0</v>
      </c>
      <c r="BG769" s="146">
        <f>IF(N769="zákl. přenesená",J769,0)</f>
        <v>0</v>
      </c>
      <c r="BH769" s="146">
        <f>IF(N769="sníž. přenesená",J769,0)</f>
        <v>0</v>
      </c>
      <c r="BI769" s="146">
        <f>IF(N769="nulová",J769,0)</f>
        <v>0</v>
      </c>
      <c r="BJ769" s="17" t="s">
        <v>81</v>
      </c>
      <c r="BK769" s="146">
        <f>ROUND(I769*H769,2)</f>
        <v>2251.31</v>
      </c>
      <c r="BL769" s="17" t="s">
        <v>225</v>
      </c>
      <c r="BM769" s="145" t="s">
        <v>1313</v>
      </c>
    </row>
    <row r="770" spans="2:65" s="12" customFormat="1">
      <c r="B770" s="147"/>
      <c r="D770" s="148" t="s">
        <v>142</v>
      </c>
      <c r="E770" s="149" t="s">
        <v>1</v>
      </c>
      <c r="F770" s="150" t="s">
        <v>338</v>
      </c>
      <c r="H770" s="149" t="s">
        <v>1</v>
      </c>
      <c r="I770" s="151"/>
      <c r="L770" s="147"/>
      <c r="M770" s="152"/>
      <c r="T770" s="153"/>
      <c r="AT770" s="149" t="s">
        <v>142</v>
      </c>
      <c r="AU770" s="149" t="s">
        <v>83</v>
      </c>
      <c r="AV770" s="12" t="s">
        <v>81</v>
      </c>
      <c r="AW770" s="12" t="s">
        <v>30</v>
      </c>
      <c r="AX770" s="12" t="s">
        <v>73</v>
      </c>
      <c r="AY770" s="149" t="s">
        <v>133</v>
      </c>
    </row>
    <row r="771" spans="2:65" s="12" customFormat="1">
      <c r="B771" s="147"/>
      <c r="D771" s="148" t="s">
        <v>142</v>
      </c>
      <c r="E771" s="149" t="s">
        <v>1</v>
      </c>
      <c r="F771" s="150" t="s">
        <v>339</v>
      </c>
      <c r="H771" s="149" t="s">
        <v>1</v>
      </c>
      <c r="I771" s="151"/>
      <c r="L771" s="147"/>
      <c r="M771" s="152"/>
      <c r="T771" s="153"/>
      <c r="AT771" s="149" t="s">
        <v>142</v>
      </c>
      <c r="AU771" s="149" t="s">
        <v>83</v>
      </c>
      <c r="AV771" s="12" t="s">
        <v>81</v>
      </c>
      <c r="AW771" s="12" t="s">
        <v>30</v>
      </c>
      <c r="AX771" s="12" t="s">
        <v>73</v>
      </c>
      <c r="AY771" s="149" t="s">
        <v>133</v>
      </c>
    </row>
    <row r="772" spans="2:65" s="13" customFormat="1">
      <c r="B772" s="154"/>
      <c r="D772" s="148" t="s">
        <v>142</v>
      </c>
      <c r="E772" s="155" t="s">
        <v>1</v>
      </c>
      <c r="F772" s="156" t="s">
        <v>340</v>
      </c>
      <c r="H772" s="157">
        <v>150.08699999999999</v>
      </c>
      <c r="I772" s="158"/>
      <c r="L772" s="154"/>
      <c r="M772" s="159"/>
      <c r="T772" s="160"/>
      <c r="AT772" s="155" t="s">
        <v>142</v>
      </c>
      <c r="AU772" s="155" t="s">
        <v>83</v>
      </c>
      <c r="AV772" s="13" t="s">
        <v>83</v>
      </c>
      <c r="AW772" s="13" t="s">
        <v>30</v>
      </c>
      <c r="AX772" s="13" t="s">
        <v>81</v>
      </c>
      <c r="AY772" s="155" t="s">
        <v>133</v>
      </c>
    </row>
    <row r="773" spans="2:65" s="1" customFormat="1" ht="24.15" customHeight="1">
      <c r="B773" s="32"/>
      <c r="C773" s="133" t="s">
        <v>1314</v>
      </c>
      <c r="D773" s="133" t="s">
        <v>136</v>
      </c>
      <c r="E773" s="134" t="s">
        <v>1315</v>
      </c>
      <c r="F773" s="135" t="s">
        <v>1316</v>
      </c>
      <c r="G773" s="136" t="s">
        <v>139</v>
      </c>
      <c r="H773" s="137">
        <v>485.334</v>
      </c>
      <c r="I773" s="138">
        <v>25</v>
      </c>
      <c r="J773" s="139">
        <f>ROUND(I773*H773,2)</f>
        <v>12133.35</v>
      </c>
      <c r="K773" s="140"/>
      <c r="L773" s="32"/>
      <c r="M773" s="141" t="s">
        <v>1</v>
      </c>
      <c r="N773" s="142" t="s">
        <v>38</v>
      </c>
      <c r="P773" s="143">
        <f>O773*H773</f>
        <v>0</v>
      </c>
      <c r="Q773" s="143">
        <v>2.1000000000000001E-4</v>
      </c>
      <c r="R773" s="143">
        <f>Q773*H773</f>
        <v>0.10192014000000001</v>
      </c>
      <c r="S773" s="143">
        <v>0</v>
      </c>
      <c r="T773" s="144">
        <f>S773*H773</f>
        <v>0</v>
      </c>
      <c r="AR773" s="145" t="s">
        <v>225</v>
      </c>
      <c r="AT773" s="145" t="s">
        <v>136</v>
      </c>
      <c r="AU773" s="145" t="s">
        <v>83</v>
      </c>
      <c r="AY773" s="17" t="s">
        <v>133</v>
      </c>
      <c r="BE773" s="146">
        <f>IF(N773="základní",J773,0)</f>
        <v>12133.35</v>
      </c>
      <c r="BF773" s="146">
        <f>IF(N773="snížená",J773,0)</f>
        <v>0</v>
      </c>
      <c r="BG773" s="146">
        <f>IF(N773="zákl. přenesená",J773,0)</f>
        <v>0</v>
      </c>
      <c r="BH773" s="146">
        <f>IF(N773="sníž. přenesená",J773,0)</f>
        <v>0</v>
      </c>
      <c r="BI773" s="146">
        <f>IF(N773="nulová",J773,0)</f>
        <v>0</v>
      </c>
      <c r="BJ773" s="17" t="s">
        <v>81</v>
      </c>
      <c r="BK773" s="146">
        <f>ROUND(I773*H773,2)</f>
        <v>12133.35</v>
      </c>
      <c r="BL773" s="17" t="s">
        <v>225</v>
      </c>
      <c r="BM773" s="145" t="s">
        <v>1317</v>
      </c>
    </row>
    <row r="774" spans="2:65" s="1" customFormat="1" ht="24.15" customHeight="1">
      <c r="B774" s="32"/>
      <c r="C774" s="133" t="s">
        <v>1318</v>
      </c>
      <c r="D774" s="133" t="s">
        <v>136</v>
      </c>
      <c r="E774" s="134" t="s">
        <v>1319</v>
      </c>
      <c r="F774" s="135" t="s">
        <v>1320</v>
      </c>
      <c r="G774" s="136" t="s">
        <v>139</v>
      </c>
      <c r="H774" s="137">
        <v>485.334</v>
      </c>
      <c r="I774" s="138">
        <v>50</v>
      </c>
      <c r="J774" s="139">
        <f>ROUND(I774*H774,2)</f>
        <v>24266.7</v>
      </c>
      <c r="K774" s="140"/>
      <c r="L774" s="32"/>
      <c r="M774" s="141" t="s">
        <v>1</v>
      </c>
      <c r="N774" s="142" t="s">
        <v>38</v>
      </c>
      <c r="P774" s="143">
        <f>O774*H774</f>
        <v>0</v>
      </c>
      <c r="Q774" s="143">
        <v>2.9E-4</v>
      </c>
      <c r="R774" s="143">
        <f>Q774*H774</f>
        <v>0.14074686</v>
      </c>
      <c r="S774" s="143">
        <v>0</v>
      </c>
      <c r="T774" s="144">
        <f>S774*H774</f>
        <v>0</v>
      </c>
      <c r="AR774" s="145" t="s">
        <v>225</v>
      </c>
      <c r="AT774" s="145" t="s">
        <v>136</v>
      </c>
      <c r="AU774" s="145" t="s">
        <v>83</v>
      </c>
      <c r="AY774" s="17" t="s">
        <v>133</v>
      </c>
      <c r="BE774" s="146">
        <f>IF(N774="základní",J774,0)</f>
        <v>24266.7</v>
      </c>
      <c r="BF774" s="146">
        <f>IF(N774="snížená",J774,0)</f>
        <v>0</v>
      </c>
      <c r="BG774" s="146">
        <f>IF(N774="zákl. přenesená",J774,0)</f>
        <v>0</v>
      </c>
      <c r="BH774" s="146">
        <f>IF(N774="sníž. přenesená",J774,0)</f>
        <v>0</v>
      </c>
      <c r="BI774" s="146">
        <f>IF(N774="nulová",J774,0)</f>
        <v>0</v>
      </c>
      <c r="BJ774" s="17" t="s">
        <v>81</v>
      </c>
      <c r="BK774" s="146">
        <f>ROUND(I774*H774,2)</f>
        <v>24266.7</v>
      </c>
      <c r="BL774" s="17" t="s">
        <v>225</v>
      </c>
      <c r="BM774" s="145" t="s">
        <v>1321</v>
      </c>
    </row>
    <row r="775" spans="2:65" s="12" customFormat="1">
      <c r="B775" s="147"/>
      <c r="D775" s="148" t="s">
        <v>142</v>
      </c>
      <c r="E775" s="149" t="s">
        <v>1</v>
      </c>
      <c r="F775" s="150" t="s">
        <v>498</v>
      </c>
      <c r="H775" s="149" t="s">
        <v>1</v>
      </c>
      <c r="I775" s="151"/>
      <c r="L775" s="147"/>
      <c r="M775" s="152"/>
      <c r="T775" s="153"/>
      <c r="AT775" s="149" t="s">
        <v>142</v>
      </c>
      <c r="AU775" s="149" t="s">
        <v>83</v>
      </c>
      <c r="AV775" s="12" t="s">
        <v>81</v>
      </c>
      <c r="AW775" s="12" t="s">
        <v>30</v>
      </c>
      <c r="AX775" s="12" t="s">
        <v>73</v>
      </c>
      <c r="AY775" s="149" t="s">
        <v>133</v>
      </c>
    </row>
    <row r="776" spans="2:65" s="12" customFormat="1">
      <c r="B776" s="147"/>
      <c r="D776" s="148" t="s">
        <v>142</v>
      </c>
      <c r="E776" s="149" t="s">
        <v>1</v>
      </c>
      <c r="F776" s="150" t="s">
        <v>650</v>
      </c>
      <c r="H776" s="149" t="s">
        <v>1</v>
      </c>
      <c r="I776" s="151"/>
      <c r="L776" s="147"/>
      <c r="M776" s="152"/>
      <c r="T776" s="153"/>
      <c r="AT776" s="149" t="s">
        <v>142</v>
      </c>
      <c r="AU776" s="149" t="s">
        <v>83</v>
      </c>
      <c r="AV776" s="12" t="s">
        <v>81</v>
      </c>
      <c r="AW776" s="12" t="s">
        <v>30</v>
      </c>
      <c r="AX776" s="12" t="s">
        <v>73</v>
      </c>
      <c r="AY776" s="149" t="s">
        <v>133</v>
      </c>
    </row>
    <row r="777" spans="2:65" s="13" customFormat="1">
      <c r="B777" s="154"/>
      <c r="D777" s="148" t="s">
        <v>142</v>
      </c>
      <c r="E777" s="155" t="s">
        <v>1</v>
      </c>
      <c r="F777" s="156" t="s">
        <v>877</v>
      </c>
      <c r="H777" s="157">
        <v>124.672</v>
      </c>
      <c r="I777" s="158"/>
      <c r="L777" s="154"/>
      <c r="M777" s="159"/>
      <c r="T777" s="160"/>
      <c r="AT777" s="155" t="s">
        <v>142</v>
      </c>
      <c r="AU777" s="155" t="s">
        <v>83</v>
      </c>
      <c r="AV777" s="13" t="s">
        <v>83</v>
      </c>
      <c r="AW777" s="13" t="s">
        <v>30</v>
      </c>
      <c r="AX777" s="13" t="s">
        <v>73</v>
      </c>
      <c r="AY777" s="155" t="s">
        <v>133</v>
      </c>
    </row>
    <row r="778" spans="2:65" s="12" customFormat="1">
      <c r="B778" s="147"/>
      <c r="D778" s="148" t="s">
        <v>142</v>
      </c>
      <c r="E778" s="149" t="s">
        <v>1</v>
      </c>
      <c r="F778" s="150" t="s">
        <v>339</v>
      </c>
      <c r="H778" s="149" t="s">
        <v>1</v>
      </c>
      <c r="I778" s="151"/>
      <c r="L778" s="147"/>
      <c r="M778" s="152"/>
      <c r="T778" s="153"/>
      <c r="AT778" s="149" t="s">
        <v>142</v>
      </c>
      <c r="AU778" s="149" t="s">
        <v>83</v>
      </c>
      <c r="AV778" s="12" t="s">
        <v>81</v>
      </c>
      <c r="AW778" s="12" t="s">
        <v>30</v>
      </c>
      <c r="AX778" s="12" t="s">
        <v>73</v>
      </c>
      <c r="AY778" s="149" t="s">
        <v>133</v>
      </c>
    </row>
    <row r="779" spans="2:65" s="13" customFormat="1">
      <c r="B779" s="154"/>
      <c r="D779" s="148" t="s">
        <v>142</v>
      </c>
      <c r="E779" s="155" t="s">
        <v>1</v>
      </c>
      <c r="F779" s="156" t="s">
        <v>319</v>
      </c>
      <c r="H779" s="157">
        <v>78.296999999999997</v>
      </c>
      <c r="I779" s="158"/>
      <c r="L779" s="154"/>
      <c r="M779" s="159"/>
      <c r="T779" s="160"/>
      <c r="AT779" s="155" t="s">
        <v>142</v>
      </c>
      <c r="AU779" s="155" t="s">
        <v>83</v>
      </c>
      <c r="AV779" s="13" t="s">
        <v>83</v>
      </c>
      <c r="AW779" s="13" t="s">
        <v>30</v>
      </c>
      <c r="AX779" s="13" t="s">
        <v>73</v>
      </c>
      <c r="AY779" s="155" t="s">
        <v>133</v>
      </c>
    </row>
    <row r="780" spans="2:65" s="13" customFormat="1">
      <c r="B780" s="154"/>
      <c r="D780" s="148" t="s">
        <v>142</v>
      </c>
      <c r="E780" s="155" t="s">
        <v>1</v>
      </c>
      <c r="F780" s="156" t="s">
        <v>320</v>
      </c>
      <c r="H780" s="157">
        <v>15.288</v>
      </c>
      <c r="I780" s="158"/>
      <c r="L780" s="154"/>
      <c r="M780" s="159"/>
      <c r="T780" s="160"/>
      <c r="AT780" s="155" t="s">
        <v>142</v>
      </c>
      <c r="AU780" s="155" t="s">
        <v>83</v>
      </c>
      <c r="AV780" s="13" t="s">
        <v>83</v>
      </c>
      <c r="AW780" s="13" t="s">
        <v>30</v>
      </c>
      <c r="AX780" s="13" t="s">
        <v>73</v>
      </c>
      <c r="AY780" s="155" t="s">
        <v>133</v>
      </c>
    </row>
    <row r="781" spans="2:65" s="13" customFormat="1">
      <c r="B781" s="154"/>
      <c r="D781" s="148" t="s">
        <v>142</v>
      </c>
      <c r="E781" s="155" t="s">
        <v>1</v>
      </c>
      <c r="F781" s="156" t="s">
        <v>322</v>
      </c>
      <c r="H781" s="157">
        <v>19.355</v>
      </c>
      <c r="I781" s="158"/>
      <c r="L781" s="154"/>
      <c r="M781" s="159"/>
      <c r="T781" s="160"/>
      <c r="AT781" s="155" t="s">
        <v>142</v>
      </c>
      <c r="AU781" s="155" t="s">
        <v>83</v>
      </c>
      <c r="AV781" s="13" t="s">
        <v>83</v>
      </c>
      <c r="AW781" s="13" t="s">
        <v>30</v>
      </c>
      <c r="AX781" s="13" t="s">
        <v>73</v>
      </c>
      <c r="AY781" s="155" t="s">
        <v>133</v>
      </c>
    </row>
    <row r="782" spans="2:65" s="15" customFormat="1">
      <c r="B782" s="179"/>
      <c r="D782" s="148" t="s">
        <v>142</v>
      </c>
      <c r="E782" s="180" t="s">
        <v>1</v>
      </c>
      <c r="F782" s="181" t="s">
        <v>297</v>
      </c>
      <c r="H782" s="182">
        <v>237.61199999999999</v>
      </c>
      <c r="I782" s="183"/>
      <c r="L782" s="179"/>
      <c r="M782" s="184"/>
      <c r="T782" s="185"/>
      <c r="AT782" s="180" t="s">
        <v>142</v>
      </c>
      <c r="AU782" s="180" t="s">
        <v>83</v>
      </c>
      <c r="AV782" s="15" t="s">
        <v>134</v>
      </c>
      <c r="AW782" s="15" t="s">
        <v>30</v>
      </c>
      <c r="AX782" s="15" t="s">
        <v>73</v>
      </c>
      <c r="AY782" s="180" t="s">
        <v>133</v>
      </c>
    </row>
    <row r="783" spans="2:65" s="12" customFormat="1">
      <c r="B783" s="147"/>
      <c r="D783" s="148" t="s">
        <v>142</v>
      </c>
      <c r="E783" s="149" t="s">
        <v>1</v>
      </c>
      <c r="F783" s="150" t="s">
        <v>338</v>
      </c>
      <c r="H783" s="149" t="s">
        <v>1</v>
      </c>
      <c r="I783" s="151"/>
      <c r="L783" s="147"/>
      <c r="M783" s="152"/>
      <c r="T783" s="153"/>
      <c r="AT783" s="149" t="s">
        <v>142</v>
      </c>
      <c r="AU783" s="149" t="s">
        <v>83</v>
      </c>
      <c r="AV783" s="12" t="s">
        <v>81</v>
      </c>
      <c r="AW783" s="12" t="s">
        <v>30</v>
      </c>
      <c r="AX783" s="12" t="s">
        <v>73</v>
      </c>
      <c r="AY783" s="149" t="s">
        <v>133</v>
      </c>
    </row>
    <row r="784" spans="2:65" s="12" customFormat="1">
      <c r="B784" s="147"/>
      <c r="D784" s="148" t="s">
        <v>142</v>
      </c>
      <c r="E784" s="149" t="s">
        <v>1</v>
      </c>
      <c r="F784" s="150" t="s">
        <v>878</v>
      </c>
      <c r="H784" s="149" t="s">
        <v>1</v>
      </c>
      <c r="I784" s="151"/>
      <c r="L784" s="147"/>
      <c r="M784" s="152"/>
      <c r="T784" s="153"/>
      <c r="AT784" s="149" t="s">
        <v>142</v>
      </c>
      <c r="AU784" s="149" t="s">
        <v>83</v>
      </c>
      <c r="AV784" s="12" t="s">
        <v>81</v>
      </c>
      <c r="AW784" s="12" t="s">
        <v>30</v>
      </c>
      <c r="AX784" s="12" t="s">
        <v>73</v>
      </c>
      <c r="AY784" s="149" t="s">
        <v>133</v>
      </c>
    </row>
    <row r="785" spans="2:65" s="13" customFormat="1">
      <c r="B785" s="154"/>
      <c r="D785" s="148" t="s">
        <v>142</v>
      </c>
      <c r="E785" s="155" t="s">
        <v>1</v>
      </c>
      <c r="F785" s="156" t="s">
        <v>354</v>
      </c>
      <c r="H785" s="157">
        <v>97.635000000000005</v>
      </c>
      <c r="I785" s="158"/>
      <c r="L785" s="154"/>
      <c r="M785" s="159"/>
      <c r="T785" s="160"/>
      <c r="AT785" s="155" t="s">
        <v>142</v>
      </c>
      <c r="AU785" s="155" t="s">
        <v>83</v>
      </c>
      <c r="AV785" s="13" t="s">
        <v>83</v>
      </c>
      <c r="AW785" s="13" t="s">
        <v>30</v>
      </c>
      <c r="AX785" s="13" t="s">
        <v>73</v>
      </c>
      <c r="AY785" s="155" t="s">
        <v>133</v>
      </c>
    </row>
    <row r="786" spans="2:65" s="12" customFormat="1">
      <c r="B786" s="147"/>
      <c r="D786" s="148" t="s">
        <v>142</v>
      </c>
      <c r="E786" s="149" t="s">
        <v>1</v>
      </c>
      <c r="F786" s="150" t="s">
        <v>339</v>
      </c>
      <c r="H786" s="149" t="s">
        <v>1</v>
      </c>
      <c r="I786" s="151"/>
      <c r="L786" s="147"/>
      <c r="M786" s="152"/>
      <c r="T786" s="153"/>
      <c r="AT786" s="149" t="s">
        <v>142</v>
      </c>
      <c r="AU786" s="149" t="s">
        <v>83</v>
      </c>
      <c r="AV786" s="12" t="s">
        <v>81</v>
      </c>
      <c r="AW786" s="12" t="s">
        <v>30</v>
      </c>
      <c r="AX786" s="12" t="s">
        <v>73</v>
      </c>
      <c r="AY786" s="149" t="s">
        <v>133</v>
      </c>
    </row>
    <row r="787" spans="2:65" s="13" customFormat="1">
      <c r="B787" s="154"/>
      <c r="D787" s="148" t="s">
        <v>142</v>
      </c>
      <c r="E787" s="155" t="s">
        <v>1</v>
      </c>
      <c r="F787" s="156" t="s">
        <v>340</v>
      </c>
      <c r="H787" s="157">
        <v>150.08699999999999</v>
      </c>
      <c r="I787" s="158"/>
      <c r="L787" s="154"/>
      <c r="M787" s="159"/>
      <c r="T787" s="160"/>
      <c r="AT787" s="155" t="s">
        <v>142</v>
      </c>
      <c r="AU787" s="155" t="s">
        <v>83</v>
      </c>
      <c r="AV787" s="13" t="s">
        <v>83</v>
      </c>
      <c r="AW787" s="13" t="s">
        <v>30</v>
      </c>
      <c r="AX787" s="13" t="s">
        <v>73</v>
      </c>
      <c r="AY787" s="155" t="s">
        <v>133</v>
      </c>
    </row>
    <row r="788" spans="2:65" s="15" customFormat="1">
      <c r="B788" s="179"/>
      <c r="D788" s="148" t="s">
        <v>142</v>
      </c>
      <c r="E788" s="180" t="s">
        <v>1</v>
      </c>
      <c r="F788" s="181" t="s">
        <v>297</v>
      </c>
      <c r="H788" s="182">
        <v>247.72199999999998</v>
      </c>
      <c r="I788" s="183"/>
      <c r="L788" s="179"/>
      <c r="M788" s="184"/>
      <c r="T788" s="185"/>
      <c r="AT788" s="180" t="s">
        <v>142</v>
      </c>
      <c r="AU788" s="180" t="s">
        <v>83</v>
      </c>
      <c r="AV788" s="15" t="s">
        <v>134</v>
      </c>
      <c r="AW788" s="15" t="s">
        <v>30</v>
      </c>
      <c r="AX788" s="15" t="s">
        <v>73</v>
      </c>
      <c r="AY788" s="180" t="s">
        <v>133</v>
      </c>
    </row>
    <row r="789" spans="2:65" s="14" customFormat="1">
      <c r="B789" s="161"/>
      <c r="D789" s="148" t="s">
        <v>142</v>
      </c>
      <c r="E789" s="162" t="s">
        <v>1</v>
      </c>
      <c r="F789" s="163" t="s">
        <v>157</v>
      </c>
      <c r="H789" s="164">
        <v>485.334</v>
      </c>
      <c r="I789" s="165"/>
      <c r="L789" s="161"/>
      <c r="M789" s="166"/>
      <c r="T789" s="167"/>
      <c r="AT789" s="162" t="s">
        <v>142</v>
      </c>
      <c r="AU789" s="162" t="s">
        <v>83</v>
      </c>
      <c r="AV789" s="14" t="s">
        <v>140</v>
      </c>
      <c r="AW789" s="14" t="s">
        <v>30</v>
      </c>
      <c r="AX789" s="14" t="s">
        <v>81</v>
      </c>
      <c r="AY789" s="162" t="s">
        <v>133</v>
      </c>
    </row>
    <row r="790" spans="2:65" s="11" customFormat="1" ht="22.8" customHeight="1">
      <c r="B790" s="121"/>
      <c r="D790" s="122" t="s">
        <v>72</v>
      </c>
      <c r="E790" s="131" t="s">
        <v>1322</v>
      </c>
      <c r="F790" s="131" t="s">
        <v>1323</v>
      </c>
      <c r="I790" s="124"/>
      <c r="J790" s="132">
        <f>BK790</f>
        <v>5245</v>
      </c>
      <c r="L790" s="121"/>
      <c r="M790" s="126"/>
      <c r="P790" s="127">
        <f>SUM(P791:P795)</f>
        <v>0</v>
      </c>
      <c r="R790" s="127">
        <f>SUM(R791:R795)</f>
        <v>3.8999999999999998E-3</v>
      </c>
      <c r="T790" s="128">
        <f>SUM(T791:T795)</f>
        <v>0</v>
      </c>
      <c r="AR790" s="122" t="s">
        <v>83</v>
      </c>
      <c r="AT790" s="129" t="s">
        <v>72</v>
      </c>
      <c r="AU790" s="129" t="s">
        <v>81</v>
      </c>
      <c r="AY790" s="122" t="s">
        <v>133</v>
      </c>
      <c r="BK790" s="130">
        <f>SUM(BK791:BK795)</f>
        <v>5245</v>
      </c>
    </row>
    <row r="791" spans="2:65" s="1" customFormat="1" ht="24.15" customHeight="1">
      <c r="B791" s="32"/>
      <c r="C791" s="133" t="s">
        <v>1324</v>
      </c>
      <c r="D791" s="133" t="s">
        <v>136</v>
      </c>
      <c r="E791" s="134" t="s">
        <v>1325</v>
      </c>
      <c r="F791" s="135" t="s">
        <v>1326</v>
      </c>
      <c r="G791" s="136" t="s">
        <v>139</v>
      </c>
      <c r="H791" s="137">
        <v>3</v>
      </c>
      <c r="I791" s="138">
        <v>235</v>
      </c>
      <c r="J791" s="139">
        <f>ROUND(I791*H791,2)</f>
        <v>705</v>
      </c>
      <c r="K791" s="140"/>
      <c r="L791" s="32"/>
      <c r="M791" s="141" t="s">
        <v>1</v>
      </c>
      <c r="N791" s="142" t="s">
        <v>38</v>
      </c>
      <c r="P791" s="143">
        <f>O791*H791</f>
        <v>0</v>
      </c>
      <c r="Q791" s="143">
        <v>0</v>
      </c>
      <c r="R791" s="143">
        <f>Q791*H791</f>
        <v>0</v>
      </c>
      <c r="S791" s="143">
        <v>0</v>
      </c>
      <c r="T791" s="144">
        <f>S791*H791</f>
        <v>0</v>
      </c>
      <c r="AR791" s="145" t="s">
        <v>225</v>
      </c>
      <c r="AT791" s="145" t="s">
        <v>136</v>
      </c>
      <c r="AU791" s="145" t="s">
        <v>83</v>
      </c>
      <c r="AY791" s="17" t="s">
        <v>133</v>
      </c>
      <c r="BE791" s="146">
        <f>IF(N791="základní",J791,0)</f>
        <v>705</v>
      </c>
      <c r="BF791" s="146">
        <f>IF(N791="snížená",J791,0)</f>
        <v>0</v>
      </c>
      <c r="BG791" s="146">
        <f>IF(N791="zákl. přenesená",J791,0)</f>
        <v>0</v>
      </c>
      <c r="BH791" s="146">
        <f>IF(N791="sníž. přenesená",J791,0)</f>
        <v>0</v>
      </c>
      <c r="BI791" s="146">
        <f>IF(N791="nulová",J791,0)</f>
        <v>0</v>
      </c>
      <c r="BJ791" s="17" t="s">
        <v>81</v>
      </c>
      <c r="BK791" s="146">
        <f>ROUND(I791*H791,2)</f>
        <v>705</v>
      </c>
      <c r="BL791" s="17" t="s">
        <v>225</v>
      </c>
      <c r="BM791" s="145" t="s">
        <v>1327</v>
      </c>
    </row>
    <row r="792" spans="2:65" s="12" customFormat="1">
      <c r="B792" s="147"/>
      <c r="D792" s="148" t="s">
        <v>142</v>
      </c>
      <c r="E792" s="149" t="s">
        <v>1</v>
      </c>
      <c r="F792" s="150" t="s">
        <v>1328</v>
      </c>
      <c r="H792" s="149" t="s">
        <v>1</v>
      </c>
      <c r="I792" s="151"/>
      <c r="L792" s="147"/>
      <c r="M792" s="152"/>
      <c r="T792" s="153"/>
      <c r="AT792" s="149" t="s">
        <v>142</v>
      </c>
      <c r="AU792" s="149" t="s">
        <v>83</v>
      </c>
      <c r="AV792" s="12" t="s">
        <v>81</v>
      </c>
      <c r="AW792" s="12" t="s">
        <v>30</v>
      </c>
      <c r="AX792" s="12" t="s">
        <v>73</v>
      </c>
      <c r="AY792" s="149" t="s">
        <v>133</v>
      </c>
    </row>
    <row r="793" spans="2:65" s="13" customFormat="1">
      <c r="B793" s="154"/>
      <c r="D793" s="148" t="s">
        <v>142</v>
      </c>
      <c r="E793" s="155" t="s">
        <v>1</v>
      </c>
      <c r="F793" s="156" t="s">
        <v>423</v>
      </c>
      <c r="H793" s="157">
        <v>3</v>
      </c>
      <c r="I793" s="158"/>
      <c r="L793" s="154"/>
      <c r="M793" s="159"/>
      <c r="T793" s="160"/>
      <c r="AT793" s="155" t="s">
        <v>142</v>
      </c>
      <c r="AU793" s="155" t="s">
        <v>83</v>
      </c>
      <c r="AV793" s="13" t="s">
        <v>83</v>
      </c>
      <c r="AW793" s="13" t="s">
        <v>30</v>
      </c>
      <c r="AX793" s="13" t="s">
        <v>81</v>
      </c>
      <c r="AY793" s="155" t="s">
        <v>133</v>
      </c>
    </row>
    <row r="794" spans="2:65" s="1" customFormat="1" ht="16.5" customHeight="1">
      <c r="B794" s="32"/>
      <c r="C794" s="168" t="s">
        <v>1329</v>
      </c>
      <c r="D794" s="168" t="s">
        <v>179</v>
      </c>
      <c r="E794" s="169" t="s">
        <v>1330</v>
      </c>
      <c r="F794" s="170" t="s">
        <v>1331</v>
      </c>
      <c r="G794" s="171" t="s">
        <v>139</v>
      </c>
      <c r="H794" s="172">
        <v>3</v>
      </c>
      <c r="I794" s="173">
        <v>1500</v>
      </c>
      <c r="J794" s="174">
        <f>ROUND(I794*H794,2)</f>
        <v>4500</v>
      </c>
      <c r="K794" s="175"/>
      <c r="L794" s="176"/>
      <c r="M794" s="177" t="s">
        <v>1</v>
      </c>
      <c r="N794" s="178" t="s">
        <v>38</v>
      </c>
      <c r="P794" s="143">
        <f>O794*H794</f>
        <v>0</v>
      </c>
      <c r="Q794" s="143">
        <v>1.2999999999999999E-3</v>
      </c>
      <c r="R794" s="143">
        <f>Q794*H794</f>
        <v>3.8999999999999998E-3</v>
      </c>
      <c r="S794" s="143">
        <v>0</v>
      </c>
      <c r="T794" s="144">
        <f>S794*H794</f>
        <v>0</v>
      </c>
      <c r="AR794" s="145" t="s">
        <v>334</v>
      </c>
      <c r="AT794" s="145" t="s">
        <v>179</v>
      </c>
      <c r="AU794" s="145" t="s">
        <v>83</v>
      </c>
      <c r="AY794" s="17" t="s">
        <v>133</v>
      </c>
      <c r="BE794" s="146">
        <f>IF(N794="základní",J794,0)</f>
        <v>4500</v>
      </c>
      <c r="BF794" s="146">
        <f>IF(N794="snížená",J794,0)</f>
        <v>0</v>
      </c>
      <c r="BG794" s="146">
        <f>IF(N794="zákl. přenesená",J794,0)</f>
        <v>0</v>
      </c>
      <c r="BH794" s="146">
        <f>IF(N794="sníž. přenesená",J794,0)</f>
        <v>0</v>
      </c>
      <c r="BI794" s="146">
        <f>IF(N794="nulová",J794,0)</f>
        <v>0</v>
      </c>
      <c r="BJ794" s="17" t="s">
        <v>81</v>
      </c>
      <c r="BK794" s="146">
        <f>ROUND(I794*H794,2)</f>
        <v>4500</v>
      </c>
      <c r="BL794" s="17" t="s">
        <v>225</v>
      </c>
      <c r="BM794" s="145" t="s">
        <v>1332</v>
      </c>
    </row>
    <row r="795" spans="2:65" s="1" customFormat="1" ht="33" customHeight="1">
      <c r="B795" s="32"/>
      <c r="C795" s="133" t="s">
        <v>1333</v>
      </c>
      <c r="D795" s="133" t="s">
        <v>136</v>
      </c>
      <c r="E795" s="134" t="s">
        <v>1334</v>
      </c>
      <c r="F795" s="135" t="s">
        <v>1335</v>
      </c>
      <c r="G795" s="136" t="s">
        <v>169</v>
      </c>
      <c r="H795" s="137">
        <v>4.0000000000000001E-3</v>
      </c>
      <c r="I795" s="138">
        <v>10000</v>
      </c>
      <c r="J795" s="139">
        <f>ROUND(I795*H795,2)</f>
        <v>40</v>
      </c>
      <c r="K795" s="140"/>
      <c r="L795" s="32"/>
      <c r="M795" s="186" t="s">
        <v>1</v>
      </c>
      <c r="N795" s="187" t="s">
        <v>38</v>
      </c>
      <c r="O795" s="188"/>
      <c r="P795" s="189">
        <f>O795*H795</f>
        <v>0</v>
      </c>
      <c r="Q795" s="189">
        <v>0</v>
      </c>
      <c r="R795" s="189">
        <f>Q795*H795</f>
        <v>0</v>
      </c>
      <c r="S795" s="189">
        <v>0</v>
      </c>
      <c r="T795" s="190">
        <f>S795*H795</f>
        <v>0</v>
      </c>
      <c r="AR795" s="145" t="s">
        <v>225</v>
      </c>
      <c r="AT795" s="145" t="s">
        <v>136</v>
      </c>
      <c r="AU795" s="145" t="s">
        <v>83</v>
      </c>
      <c r="AY795" s="17" t="s">
        <v>133</v>
      </c>
      <c r="BE795" s="146">
        <f>IF(N795="základní",J795,0)</f>
        <v>40</v>
      </c>
      <c r="BF795" s="146">
        <f>IF(N795="snížená",J795,0)</f>
        <v>0</v>
      </c>
      <c r="BG795" s="146">
        <f>IF(N795="zákl. přenesená",J795,0)</f>
        <v>0</v>
      </c>
      <c r="BH795" s="146">
        <f>IF(N795="sníž. přenesená",J795,0)</f>
        <v>0</v>
      </c>
      <c r="BI795" s="146">
        <f>IF(N795="nulová",J795,0)</f>
        <v>0</v>
      </c>
      <c r="BJ795" s="17" t="s">
        <v>81</v>
      </c>
      <c r="BK795" s="146">
        <f>ROUND(I795*H795,2)</f>
        <v>40</v>
      </c>
      <c r="BL795" s="17" t="s">
        <v>225</v>
      </c>
      <c r="BM795" s="145" t="s">
        <v>1336</v>
      </c>
    </row>
    <row r="796" spans="2:65" s="1" customFormat="1" ht="6.9" customHeight="1">
      <c r="B796" s="44"/>
      <c r="C796" s="45"/>
      <c r="D796" s="45"/>
      <c r="E796" s="45"/>
      <c r="F796" s="45"/>
      <c r="G796" s="45"/>
      <c r="H796" s="45"/>
      <c r="I796" s="45"/>
      <c r="J796" s="45"/>
      <c r="K796" s="45"/>
      <c r="L796" s="32"/>
    </row>
  </sheetData>
  <sheetProtection algorithmName="SHA-512" hashValue="TiVM93JLiHJZii1ahm7G3UrIjCgSislrYfCATNz6FgwEmyW0FUQxQVQIKbh7UpAFWwl+k9aH/uKcqkASUgJuRA==" saltValue="CJpAsw2FVtOODmjgQAOJ/UONgpj7a6fn4YXxmWuPlUHAy2qTb3+L8CtH5RFUlWvUHH3gVrgnORIWtteP1k31ug==" spinCount="100000" sheet="1" objects="1" scenarios="1" formatColumns="0" formatRows="0" autoFilter="0"/>
  <autoFilter ref="C135:K795" xr:uid="{00000000-0009-0000-0000-000001000000}"/>
  <mergeCells count="9">
    <mergeCell ref="E87:H87"/>
    <mergeCell ref="E126:H126"/>
    <mergeCell ref="E128:H12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19"/>
  <sheetViews>
    <sheetView showGridLines="0" topLeftCell="A175" workbookViewId="0">
      <selection activeCell="I319" sqref="I319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AT2" s="17" t="s">
        <v>86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pans="2:46" ht="24.9" customHeight="1">
      <c r="B4" s="20"/>
      <c r="D4" s="21" t="s">
        <v>90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1" t="str">
        <f>'Rekapitulace stavby'!K6</f>
        <v>Stavební úpravy v podstřeší tělocvičny na učebnu v ZŠ Dobrovice</v>
      </c>
      <c r="F7" s="232"/>
      <c r="G7" s="232"/>
      <c r="H7" s="232"/>
      <c r="L7" s="20"/>
    </row>
    <row r="8" spans="2:46" s="1" customFormat="1" ht="12" customHeight="1">
      <c r="B8" s="32"/>
      <c r="D8" s="27" t="s">
        <v>91</v>
      </c>
      <c r="L8" s="32"/>
    </row>
    <row r="9" spans="2:46" s="1" customFormat="1" ht="16.5" customHeight="1">
      <c r="B9" s="32"/>
      <c r="E9" s="217" t="s">
        <v>1337</v>
      </c>
      <c r="F9" s="230"/>
      <c r="G9" s="230"/>
      <c r="H9" s="230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>
        <f>'Rekapitulace stavby'!AN8</f>
        <v>45723</v>
      </c>
      <c r="L12" s="32"/>
    </row>
    <row r="13" spans="2:46" s="1" customFormat="1" ht="10.8" customHeight="1">
      <c r="B13" s="32"/>
      <c r="L13" s="32"/>
    </row>
    <row r="14" spans="2:46" s="1" customFormat="1" ht="12" customHeight="1">
      <c r="B14" s="32"/>
      <c r="D14" s="27" t="s">
        <v>23</v>
      </c>
      <c r="I14" s="27" t="s">
        <v>24</v>
      </c>
      <c r="J14" s="25" t="s">
        <v>1</v>
      </c>
      <c r="L14" s="32"/>
    </row>
    <row r="15" spans="2:46" s="1" customFormat="1" ht="18" customHeight="1">
      <c r="B15" s="32"/>
      <c r="E15" s="25" t="s">
        <v>25</v>
      </c>
      <c r="I15" s="27" t="s">
        <v>26</v>
      </c>
      <c r="J15" s="25" t="s">
        <v>1</v>
      </c>
      <c r="L15" s="32"/>
    </row>
    <row r="16" spans="2:46" s="1" customFormat="1" ht="6.9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24</v>
      </c>
      <c r="J17" s="28" t="str">
        <f>'Rekapitulace stavby'!AN13</f>
        <v>25779656</v>
      </c>
      <c r="L17" s="32"/>
    </row>
    <row r="18" spans="2:12" s="1" customFormat="1" ht="18" customHeight="1">
      <c r="B18" s="32"/>
      <c r="E18" s="233" t="str">
        <f>'Rekapitulace stavby'!E14</f>
        <v>PAMAK s.r.o., Mikoláše Alše 4701, 280 02 Kolín 2</v>
      </c>
      <c r="F18" s="198"/>
      <c r="G18" s="198"/>
      <c r="H18" s="198"/>
      <c r="I18" s="27" t="s">
        <v>26</v>
      </c>
      <c r="J18" s="28" t="str">
        <f>'Rekapitulace stavby'!AN14</f>
        <v>CZ25779656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28</v>
      </c>
      <c r="I20" s="27" t="s">
        <v>24</v>
      </c>
      <c r="J20" s="25" t="s">
        <v>1</v>
      </c>
      <c r="L20" s="32"/>
    </row>
    <row r="21" spans="2:12" s="1" customFormat="1" ht="18" customHeight="1">
      <c r="B21" s="32"/>
      <c r="E21" s="25" t="s">
        <v>29</v>
      </c>
      <c r="I21" s="27" t="s">
        <v>26</v>
      </c>
      <c r="J21" s="25" t="s">
        <v>1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31</v>
      </c>
      <c r="I23" s="27" t="s">
        <v>24</v>
      </c>
      <c r="J23" s="25" t="s">
        <v>1</v>
      </c>
      <c r="L23" s="32"/>
    </row>
    <row r="24" spans="2:12" s="1" customFormat="1" ht="18" customHeight="1">
      <c r="B24" s="32"/>
      <c r="E24" s="25" t="s">
        <v>29</v>
      </c>
      <c r="I24" s="27" t="s">
        <v>26</v>
      </c>
      <c r="J24" s="25" t="s">
        <v>1</v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32</v>
      </c>
      <c r="L26" s="32"/>
    </row>
    <row r="27" spans="2:12" s="7" customFormat="1" ht="16.5" customHeight="1">
      <c r="B27" s="89"/>
      <c r="E27" s="203" t="s">
        <v>1</v>
      </c>
      <c r="F27" s="203"/>
      <c r="G27" s="203"/>
      <c r="H27" s="203"/>
      <c r="L27" s="89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33</v>
      </c>
      <c r="J30" s="66">
        <f>ROUND(J137, 2)</f>
        <v>1120428.5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35</v>
      </c>
      <c r="I32" s="35" t="s">
        <v>34</v>
      </c>
      <c r="J32" s="35" t="s">
        <v>36</v>
      </c>
      <c r="L32" s="32"/>
    </row>
    <row r="33" spans="2:12" s="1" customFormat="1" ht="14.4" customHeight="1">
      <c r="B33" s="32"/>
      <c r="D33" s="55" t="s">
        <v>37</v>
      </c>
      <c r="E33" s="27" t="s">
        <v>38</v>
      </c>
      <c r="F33" s="91">
        <f>ROUND((SUM(BE137:BE318)),  2)</f>
        <v>1120428.5</v>
      </c>
      <c r="I33" s="92">
        <v>0.21</v>
      </c>
      <c r="J33" s="91">
        <f>ROUND(((SUM(BE137:BE318))*I33),  2)</f>
        <v>235289.99</v>
      </c>
      <c r="L33" s="32"/>
    </row>
    <row r="34" spans="2:12" s="1" customFormat="1" ht="14.4" customHeight="1">
      <c r="B34" s="32"/>
      <c r="E34" s="27" t="s">
        <v>39</v>
      </c>
      <c r="F34" s="91">
        <f>ROUND((SUM(BF137:BF318)),  2)</f>
        <v>0</v>
      </c>
      <c r="I34" s="92">
        <v>0.12</v>
      </c>
      <c r="J34" s="91">
        <f>ROUND(((SUM(BF137:BF318))*I34),  2)</f>
        <v>0</v>
      </c>
      <c r="L34" s="32"/>
    </row>
    <row r="35" spans="2:12" s="1" customFormat="1" ht="14.4" hidden="1" customHeight="1">
      <c r="B35" s="32"/>
      <c r="E35" s="27" t="s">
        <v>40</v>
      </c>
      <c r="F35" s="91">
        <f>ROUND((SUM(BG137:BG318)),  2)</f>
        <v>0</v>
      </c>
      <c r="I35" s="92">
        <v>0.21</v>
      </c>
      <c r="J35" s="91">
        <f>0</f>
        <v>0</v>
      </c>
      <c r="L35" s="32"/>
    </row>
    <row r="36" spans="2:12" s="1" customFormat="1" ht="14.4" hidden="1" customHeight="1">
      <c r="B36" s="32"/>
      <c r="E36" s="27" t="s">
        <v>41</v>
      </c>
      <c r="F36" s="91">
        <f>ROUND((SUM(BH137:BH318)),  2)</f>
        <v>0</v>
      </c>
      <c r="I36" s="92">
        <v>0.12</v>
      </c>
      <c r="J36" s="91">
        <f>0</f>
        <v>0</v>
      </c>
      <c r="L36" s="32"/>
    </row>
    <row r="37" spans="2:12" s="1" customFormat="1" ht="14.4" hidden="1" customHeight="1">
      <c r="B37" s="32"/>
      <c r="E37" s="27" t="s">
        <v>42</v>
      </c>
      <c r="F37" s="91">
        <f>ROUND((SUM(BI137:BI318)),  2)</f>
        <v>0</v>
      </c>
      <c r="I37" s="92">
        <v>0</v>
      </c>
      <c r="J37" s="91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3"/>
      <c r="D39" s="94" t="s">
        <v>43</v>
      </c>
      <c r="E39" s="57"/>
      <c r="F39" s="57"/>
      <c r="G39" s="95" t="s">
        <v>44</v>
      </c>
      <c r="H39" s="96" t="s">
        <v>45</v>
      </c>
      <c r="I39" s="57"/>
      <c r="J39" s="97">
        <f>SUM(J30:J37)</f>
        <v>1355718.49</v>
      </c>
      <c r="K39" s="98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48</v>
      </c>
      <c r="E61" s="34"/>
      <c r="F61" s="99" t="s">
        <v>49</v>
      </c>
      <c r="G61" s="43" t="s">
        <v>48</v>
      </c>
      <c r="H61" s="34"/>
      <c r="I61" s="34"/>
      <c r="J61" s="100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48</v>
      </c>
      <c r="E76" s="34"/>
      <c r="F76" s="99" t="s">
        <v>49</v>
      </c>
      <c r="G76" s="43" t="s">
        <v>48</v>
      </c>
      <c r="H76" s="34"/>
      <c r="I76" s="34"/>
      <c r="J76" s="100" t="s">
        <v>49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93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1" t="str">
        <f>E7</f>
        <v>Stavební úpravy v podstřeší tělocvičny na učebnu v ZŠ Dobrovice</v>
      </c>
      <c r="F85" s="232"/>
      <c r="G85" s="232"/>
      <c r="H85" s="232"/>
      <c r="L85" s="32"/>
    </row>
    <row r="86" spans="2:47" s="1" customFormat="1" ht="12" customHeight="1">
      <c r="B86" s="32"/>
      <c r="C86" s="27" t="s">
        <v>91</v>
      </c>
      <c r="L86" s="32"/>
    </row>
    <row r="87" spans="2:47" s="1" customFormat="1" ht="16.5" customHeight="1">
      <c r="B87" s="32"/>
      <c r="E87" s="217" t="str">
        <f>E9</f>
        <v>SO 02 - Profese</v>
      </c>
      <c r="F87" s="230"/>
      <c r="G87" s="230"/>
      <c r="H87" s="230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>Dobrovice</v>
      </c>
      <c r="I89" s="27" t="s">
        <v>22</v>
      </c>
      <c r="J89" s="52">
        <f>IF(J12="","",J12)</f>
        <v>45723</v>
      </c>
      <c r="L89" s="32"/>
    </row>
    <row r="90" spans="2:47" s="1" customFormat="1" ht="6.9" customHeight="1">
      <c r="B90" s="32"/>
      <c r="L90" s="32"/>
    </row>
    <row r="91" spans="2:47" s="1" customFormat="1" ht="15.15" customHeight="1">
      <c r="B91" s="32"/>
      <c r="C91" s="27" t="s">
        <v>23</v>
      </c>
      <c r="F91" s="25" t="str">
        <f>E15</f>
        <v>Město Dobrovice</v>
      </c>
      <c r="I91" s="27" t="s">
        <v>28</v>
      </c>
      <c r="J91" s="30" t="str">
        <f>E21</f>
        <v>ANITAS s.r.o.</v>
      </c>
      <c r="L91" s="32"/>
    </row>
    <row r="92" spans="2:47" s="1" customFormat="1" ht="15.15" customHeight="1">
      <c r="B92" s="32"/>
      <c r="C92" s="27" t="s">
        <v>27</v>
      </c>
      <c r="F92" s="25" t="str">
        <f>IF(E18="","",E18)</f>
        <v>PAMAK s.r.o., Mikoláše Alše 4701, 280 02 Kolín 2</v>
      </c>
      <c r="I92" s="27" t="s">
        <v>31</v>
      </c>
      <c r="J92" s="30" t="str">
        <f>E24</f>
        <v>ANITAS s.r.o.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94</v>
      </c>
      <c r="D94" s="93"/>
      <c r="E94" s="93"/>
      <c r="F94" s="93"/>
      <c r="G94" s="93"/>
      <c r="H94" s="93"/>
      <c r="I94" s="93"/>
      <c r="J94" s="102" t="s">
        <v>95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3" t="s">
        <v>96</v>
      </c>
      <c r="J96" s="66">
        <f>J137</f>
        <v>1120428.5</v>
      </c>
      <c r="L96" s="32"/>
      <c r="AU96" s="17" t="s">
        <v>97</v>
      </c>
    </row>
    <row r="97" spans="2:12" s="8" customFormat="1" ht="24.9" customHeight="1">
      <c r="B97" s="104"/>
      <c r="D97" s="105" t="s">
        <v>98</v>
      </c>
      <c r="E97" s="106"/>
      <c r="F97" s="106"/>
      <c r="G97" s="106"/>
      <c r="H97" s="106"/>
      <c r="I97" s="106"/>
      <c r="J97" s="107">
        <f>J138</f>
        <v>123.56</v>
      </c>
      <c r="L97" s="104"/>
    </row>
    <row r="98" spans="2:12" s="9" customFormat="1" ht="19.95" customHeight="1">
      <c r="B98" s="108"/>
      <c r="D98" s="109" t="s">
        <v>103</v>
      </c>
      <c r="E98" s="110"/>
      <c r="F98" s="110"/>
      <c r="G98" s="110"/>
      <c r="H98" s="110"/>
      <c r="I98" s="110"/>
      <c r="J98" s="111">
        <f>J139</f>
        <v>123.56</v>
      </c>
      <c r="L98" s="108"/>
    </row>
    <row r="99" spans="2:12" s="8" customFormat="1" ht="24.9" customHeight="1">
      <c r="B99" s="104"/>
      <c r="D99" s="105" t="s">
        <v>105</v>
      </c>
      <c r="E99" s="106"/>
      <c r="F99" s="106"/>
      <c r="G99" s="106"/>
      <c r="H99" s="106"/>
      <c r="I99" s="106"/>
      <c r="J99" s="107">
        <f>J145</f>
        <v>1081954.94</v>
      </c>
      <c r="L99" s="104"/>
    </row>
    <row r="100" spans="2:12" s="9" customFormat="1" ht="19.95" customHeight="1">
      <c r="B100" s="108"/>
      <c r="D100" s="109" t="s">
        <v>1338</v>
      </c>
      <c r="E100" s="110"/>
      <c r="F100" s="110"/>
      <c r="G100" s="110"/>
      <c r="H100" s="110"/>
      <c r="I100" s="110"/>
      <c r="J100" s="111">
        <f>J146</f>
        <v>13281.64</v>
      </c>
      <c r="L100" s="108"/>
    </row>
    <row r="101" spans="2:12" s="9" customFormat="1" ht="19.95" customHeight="1">
      <c r="B101" s="108"/>
      <c r="D101" s="109" t="s">
        <v>1339</v>
      </c>
      <c r="E101" s="110"/>
      <c r="F101" s="110"/>
      <c r="G101" s="110"/>
      <c r="H101" s="110"/>
      <c r="I101" s="110"/>
      <c r="J101" s="111">
        <f>J171</f>
        <v>5823.87</v>
      </c>
      <c r="L101" s="108"/>
    </row>
    <row r="102" spans="2:12" s="9" customFormat="1" ht="19.95" customHeight="1">
      <c r="B102" s="108"/>
      <c r="D102" s="109" t="s">
        <v>1340</v>
      </c>
      <c r="E102" s="110"/>
      <c r="F102" s="110"/>
      <c r="G102" s="110"/>
      <c r="H102" s="110"/>
      <c r="I102" s="110"/>
      <c r="J102" s="111">
        <f>J181</f>
        <v>11018.43</v>
      </c>
      <c r="L102" s="108"/>
    </row>
    <row r="103" spans="2:12" s="9" customFormat="1" ht="19.95" customHeight="1">
      <c r="B103" s="108"/>
      <c r="D103" s="109" t="s">
        <v>1341</v>
      </c>
      <c r="E103" s="110"/>
      <c r="F103" s="110"/>
      <c r="G103" s="110"/>
      <c r="H103" s="110"/>
      <c r="I103" s="110"/>
      <c r="J103" s="111">
        <f>J194</f>
        <v>1750</v>
      </c>
      <c r="L103" s="108"/>
    </row>
    <row r="104" spans="2:12" s="9" customFormat="1" ht="19.95" customHeight="1">
      <c r="B104" s="108"/>
      <c r="D104" s="109" t="s">
        <v>1342</v>
      </c>
      <c r="E104" s="110"/>
      <c r="F104" s="110"/>
      <c r="G104" s="110"/>
      <c r="H104" s="110"/>
      <c r="I104" s="110"/>
      <c r="J104" s="111">
        <f>J197</f>
        <v>711206</v>
      </c>
      <c r="L104" s="108"/>
    </row>
    <row r="105" spans="2:12" s="9" customFormat="1" ht="14.85" customHeight="1">
      <c r="B105" s="108"/>
      <c r="D105" s="109" t="s">
        <v>1343</v>
      </c>
      <c r="E105" s="110"/>
      <c r="F105" s="110"/>
      <c r="G105" s="110"/>
      <c r="H105" s="110"/>
      <c r="I105" s="110"/>
      <c r="J105" s="111">
        <f>J198</f>
        <v>134349</v>
      </c>
      <c r="L105" s="108"/>
    </row>
    <row r="106" spans="2:12" s="9" customFormat="1" ht="14.85" customHeight="1">
      <c r="B106" s="108"/>
      <c r="D106" s="109" t="s">
        <v>1344</v>
      </c>
      <c r="E106" s="110"/>
      <c r="F106" s="110"/>
      <c r="G106" s="110"/>
      <c r="H106" s="110"/>
      <c r="I106" s="110"/>
      <c r="J106" s="111">
        <f>J213</f>
        <v>294826</v>
      </c>
      <c r="L106" s="108"/>
    </row>
    <row r="107" spans="2:12" s="9" customFormat="1" ht="14.85" customHeight="1">
      <c r="B107" s="108"/>
      <c r="D107" s="109" t="s">
        <v>1345</v>
      </c>
      <c r="E107" s="110"/>
      <c r="F107" s="110"/>
      <c r="G107" s="110"/>
      <c r="H107" s="110"/>
      <c r="I107" s="110"/>
      <c r="J107" s="111">
        <f>J230</f>
        <v>215031</v>
      </c>
      <c r="L107" s="108"/>
    </row>
    <row r="108" spans="2:12" s="9" customFormat="1" ht="14.85" customHeight="1">
      <c r="B108" s="108"/>
      <c r="D108" s="109" t="s">
        <v>1346</v>
      </c>
      <c r="E108" s="110"/>
      <c r="F108" s="110"/>
      <c r="G108" s="110"/>
      <c r="H108" s="110"/>
      <c r="I108" s="110"/>
      <c r="J108" s="111">
        <f>J243</f>
        <v>67000</v>
      </c>
      <c r="L108" s="108"/>
    </row>
    <row r="109" spans="2:12" s="9" customFormat="1" ht="19.95" customHeight="1">
      <c r="B109" s="108"/>
      <c r="D109" s="109" t="s">
        <v>1347</v>
      </c>
      <c r="E109" s="110"/>
      <c r="F109" s="110"/>
      <c r="G109" s="110"/>
      <c r="H109" s="110"/>
      <c r="I109" s="110"/>
      <c r="J109" s="111">
        <f>J264</f>
        <v>338875</v>
      </c>
      <c r="L109" s="108"/>
    </row>
    <row r="110" spans="2:12" s="9" customFormat="1" ht="14.85" customHeight="1">
      <c r="B110" s="108"/>
      <c r="D110" s="109" t="s">
        <v>1348</v>
      </c>
      <c r="E110" s="110"/>
      <c r="F110" s="110"/>
      <c r="G110" s="110"/>
      <c r="H110" s="110"/>
      <c r="I110" s="110"/>
      <c r="J110" s="111">
        <f>J265</f>
        <v>101109</v>
      </c>
      <c r="L110" s="108"/>
    </row>
    <row r="111" spans="2:12" s="9" customFormat="1" ht="14.85" customHeight="1">
      <c r="B111" s="108"/>
      <c r="D111" s="109" t="s">
        <v>1349</v>
      </c>
      <c r="E111" s="110"/>
      <c r="F111" s="110"/>
      <c r="G111" s="110"/>
      <c r="H111" s="110"/>
      <c r="I111" s="110"/>
      <c r="J111" s="111">
        <f>J271</f>
        <v>6875</v>
      </c>
      <c r="L111" s="108"/>
    </row>
    <row r="112" spans="2:12" s="9" customFormat="1" ht="14.85" customHeight="1">
      <c r="B112" s="108"/>
      <c r="D112" s="109" t="s">
        <v>1350</v>
      </c>
      <c r="E112" s="110"/>
      <c r="F112" s="110"/>
      <c r="G112" s="110"/>
      <c r="H112" s="110"/>
      <c r="I112" s="110"/>
      <c r="J112" s="111">
        <f>J277</f>
        <v>62210</v>
      </c>
      <c r="L112" s="108"/>
    </row>
    <row r="113" spans="2:12" s="9" customFormat="1" ht="14.85" customHeight="1">
      <c r="B113" s="108"/>
      <c r="D113" s="109" t="s">
        <v>1351</v>
      </c>
      <c r="E113" s="110"/>
      <c r="F113" s="110"/>
      <c r="G113" s="110"/>
      <c r="H113" s="110"/>
      <c r="I113" s="110"/>
      <c r="J113" s="111">
        <f>J285</f>
        <v>17664</v>
      </c>
      <c r="L113" s="108"/>
    </row>
    <row r="114" spans="2:12" s="9" customFormat="1" ht="14.85" customHeight="1">
      <c r="B114" s="108"/>
      <c r="D114" s="109" t="s">
        <v>1352</v>
      </c>
      <c r="E114" s="110"/>
      <c r="F114" s="110"/>
      <c r="G114" s="110"/>
      <c r="H114" s="110"/>
      <c r="I114" s="110"/>
      <c r="J114" s="111">
        <f>J293</f>
        <v>56617</v>
      </c>
      <c r="L114" s="108"/>
    </row>
    <row r="115" spans="2:12" s="9" customFormat="1" ht="14.85" customHeight="1">
      <c r="B115" s="108"/>
      <c r="D115" s="109" t="s">
        <v>1353</v>
      </c>
      <c r="E115" s="110"/>
      <c r="F115" s="110"/>
      <c r="G115" s="110"/>
      <c r="H115" s="110"/>
      <c r="I115" s="110"/>
      <c r="J115" s="111">
        <f>J295</f>
        <v>47300</v>
      </c>
      <c r="L115" s="108"/>
    </row>
    <row r="116" spans="2:12" s="9" customFormat="1" ht="14.85" customHeight="1">
      <c r="B116" s="108"/>
      <c r="D116" s="109" t="s">
        <v>1354</v>
      </c>
      <c r="E116" s="110"/>
      <c r="F116" s="110"/>
      <c r="G116" s="110"/>
      <c r="H116" s="110"/>
      <c r="I116" s="110"/>
      <c r="J116" s="111">
        <f>J297</f>
        <v>47100</v>
      </c>
      <c r="L116" s="108"/>
    </row>
    <row r="117" spans="2:12" s="8" customFormat="1" ht="24.9" customHeight="1">
      <c r="B117" s="104"/>
      <c r="D117" s="105" t="s">
        <v>1355</v>
      </c>
      <c r="E117" s="106"/>
      <c r="F117" s="106"/>
      <c r="G117" s="106"/>
      <c r="H117" s="106"/>
      <c r="I117" s="106"/>
      <c r="J117" s="107">
        <f>J309</f>
        <v>38350</v>
      </c>
      <c r="L117" s="104"/>
    </row>
    <row r="118" spans="2:12" s="1" customFormat="1" ht="21.75" customHeight="1">
      <c r="B118" s="32"/>
      <c r="L118" s="32"/>
    </row>
    <row r="119" spans="2:12" s="1" customFormat="1" ht="6.9" customHeight="1">
      <c r="B119" s="44"/>
      <c r="C119" s="45"/>
      <c r="D119" s="45"/>
      <c r="E119" s="45"/>
      <c r="F119" s="45"/>
      <c r="G119" s="45"/>
      <c r="H119" s="45"/>
      <c r="I119" s="45"/>
      <c r="J119" s="45"/>
      <c r="K119" s="45"/>
      <c r="L119" s="32"/>
    </row>
    <row r="123" spans="2:12" s="1" customFormat="1" ht="6.9" customHeight="1">
      <c r="B123" s="46"/>
      <c r="C123" s="47"/>
      <c r="D123" s="47"/>
      <c r="E123" s="47"/>
      <c r="F123" s="47"/>
      <c r="G123" s="47"/>
      <c r="H123" s="47"/>
      <c r="I123" s="47"/>
      <c r="J123" s="47"/>
      <c r="K123" s="47"/>
      <c r="L123" s="32"/>
    </row>
    <row r="124" spans="2:12" s="1" customFormat="1" ht="24.9" customHeight="1">
      <c r="B124" s="32"/>
      <c r="C124" s="21" t="s">
        <v>118</v>
      </c>
      <c r="L124" s="32"/>
    </row>
    <row r="125" spans="2:12" s="1" customFormat="1" ht="6.9" customHeight="1">
      <c r="B125" s="32"/>
      <c r="L125" s="32"/>
    </row>
    <row r="126" spans="2:12" s="1" customFormat="1" ht="12" customHeight="1">
      <c r="B126" s="32"/>
      <c r="C126" s="27" t="s">
        <v>16</v>
      </c>
      <c r="L126" s="32"/>
    </row>
    <row r="127" spans="2:12" s="1" customFormat="1" ht="16.5" customHeight="1">
      <c r="B127" s="32"/>
      <c r="E127" s="231" t="str">
        <f>E7</f>
        <v>Stavební úpravy v podstřeší tělocvičny na učebnu v ZŠ Dobrovice</v>
      </c>
      <c r="F127" s="232"/>
      <c r="G127" s="232"/>
      <c r="H127" s="232"/>
      <c r="L127" s="32"/>
    </row>
    <row r="128" spans="2:12" s="1" customFormat="1" ht="12" customHeight="1">
      <c r="B128" s="32"/>
      <c r="C128" s="27" t="s">
        <v>91</v>
      </c>
      <c r="L128" s="32"/>
    </row>
    <row r="129" spans="2:65" s="1" customFormat="1" ht="16.5" customHeight="1">
      <c r="B129" s="32"/>
      <c r="E129" s="217" t="str">
        <f>E9</f>
        <v>SO 02 - Profese</v>
      </c>
      <c r="F129" s="230"/>
      <c r="G129" s="230"/>
      <c r="H129" s="230"/>
      <c r="L129" s="32"/>
    </row>
    <row r="130" spans="2:65" s="1" customFormat="1" ht="6.9" customHeight="1">
      <c r="B130" s="32"/>
      <c r="L130" s="32"/>
    </row>
    <row r="131" spans="2:65" s="1" customFormat="1" ht="12" customHeight="1">
      <c r="B131" s="32"/>
      <c r="C131" s="27" t="s">
        <v>20</v>
      </c>
      <c r="F131" s="25" t="str">
        <f>F12</f>
        <v>Dobrovice</v>
      </c>
      <c r="I131" s="27" t="s">
        <v>22</v>
      </c>
      <c r="J131" s="52">
        <f>IF(J12="","",J12)</f>
        <v>45723</v>
      </c>
      <c r="L131" s="32"/>
    </row>
    <row r="132" spans="2:65" s="1" customFormat="1" ht="6.9" customHeight="1">
      <c r="B132" s="32"/>
      <c r="L132" s="32"/>
    </row>
    <row r="133" spans="2:65" s="1" customFormat="1" ht="15.15" customHeight="1">
      <c r="B133" s="32"/>
      <c r="C133" s="27" t="s">
        <v>23</v>
      </c>
      <c r="F133" s="25" t="str">
        <f>E15</f>
        <v>Město Dobrovice</v>
      </c>
      <c r="I133" s="27" t="s">
        <v>28</v>
      </c>
      <c r="J133" s="30" t="str">
        <f>E21</f>
        <v>ANITAS s.r.o.</v>
      </c>
      <c r="L133" s="32"/>
    </row>
    <row r="134" spans="2:65" s="1" customFormat="1" ht="15.15" customHeight="1">
      <c r="B134" s="32"/>
      <c r="C134" s="27" t="s">
        <v>27</v>
      </c>
      <c r="F134" s="25" t="str">
        <f>IF(E18="","",E18)</f>
        <v>PAMAK s.r.o., Mikoláše Alše 4701, 280 02 Kolín 2</v>
      </c>
      <c r="I134" s="27" t="s">
        <v>31</v>
      </c>
      <c r="J134" s="30" t="str">
        <f>E24</f>
        <v>ANITAS s.r.o.</v>
      </c>
      <c r="L134" s="32"/>
    </row>
    <row r="135" spans="2:65" s="1" customFormat="1" ht="10.35" customHeight="1">
      <c r="B135" s="32"/>
      <c r="L135" s="32"/>
    </row>
    <row r="136" spans="2:65" s="10" customFormat="1" ht="29.25" customHeight="1">
      <c r="B136" s="112"/>
      <c r="C136" s="113" t="s">
        <v>119</v>
      </c>
      <c r="D136" s="114" t="s">
        <v>58</v>
      </c>
      <c r="E136" s="114" t="s">
        <v>54</v>
      </c>
      <c r="F136" s="114" t="s">
        <v>55</v>
      </c>
      <c r="G136" s="114" t="s">
        <v>120</v>
      </c>
      <c r="H136" s="114" t="s">
        <v>121</v>
      </c>
      <c r="I136" s="114" t="s">
        <v>122</v>
      </c>
      <c r="J136" s="115" t="s">
        <v>95</v>
      </c>
      <c r="K136" s="116" t="s">
        <v>123</v>
      </c>
      <c r="L136" s="112"/>
      <c r="M136" s="59" t="s">
        <v>1</v>
      </c>
      <c r="N136" s="60" t="s">
        <v>37</v>
      </c>
      <c r="O136" s="60" t="s">
        <v>124</v>
      </c>
      <c r="P136" s="60" t="s">
        <v>125</v>
      </c>
      <c r="Q136" s="60" t="s">
        <v>126</v>
      </c>
      <c r="R136" s="60" t="s">
        <v>127</v>
      </c>
      <c r="S136" s="60" t="s">
        <v>128</v>
      </c>
      <c r="T136" s="61" t="s">
        <v>129</v>
      </c>
    </row>
    <row r="137" spans="2:65" s="1" customFormat="1" ht="22.8" customHeight="1">
      <c r="B137" s="32"/>
      <c r="C137" s="64" t="s">
        <v>130</v>
      </c>
      <c r="J137" s="117">
        <f>BK137</f>
        <v>1120428.5</v>
      </c>
      <c r="L137" s="32"/>
      <c r="M137" s="62"/>
      <c r="N137" s="53"/>
      <c r="O137" s="53"/>
      <c r="P137" s="118">
        <f>P138+P145+P309</f>
        <v>0</v>
      </c>
      <c r="Q137" s="53"/>
      <c r="R137" s="118">
        <f>R138+R145+R309</f>
        <v>9.0550000000000005E-2</v>
      </c>
      <c r="S137" s="53"/>
      <c r="T137" s="119">
        <f>T138+T145+T309</f>
        <v>4.8260000000000004E-2</v>
      </c>
      <c r="AT137" s="17" t="s">
        <v>72</v>
      </c>
      <c r="AU137" s="17" t="s">
        <v>97</v>
      </c>
      <c r="BK137" s="120">
        <f>BK138+BK145+BK309</f>
        <v>1120428.5</v>
      </c>
    </row>
    <row r="138" spans="2:65" s="11" customFormat="1" ht="25.95" customHeight="1">
      <c r="B138" s="121"/>
      <c r="D138" s="122" t="s">
        <v>72</v>
      </c>
      <c r="E138" s="123" t="s">
        <v>131</v>
      </c>
      <c r="F138" s="123" t="s">
        <v>132</v>
      </c>
      <c r="I138" s="124"/>
      <c r="J138" s="125">
        <f>BK138</f>
        <v>123.56</v>
      </c>
      <c r="L138" s="121"/>
      <c r="M138" s="126"/>
      <c r="P138" s="127">
        <f>P139</f>
        <v>0</v>
      </c>
      <c r="R138" s="127">
        <f>R139</f>
        <v>0</v>
      </c>
      <c r="T138" s="128">
        <f>T139</f>
        <v>0</v>
      </c>
      <c r="AR138" s="122" t="s">
        <v>81</v>
      </c>
      <c r="AT138" s="129" t="s">
        <v>72</v>
      </c>
      <c r="AU138" s="129" t="s">
        <v>73</v>
      </c>
      <c r="AY138" s="122" t="s">
        <v>133</v>
      </c>
      <c r="BK138" s="130">
        <f>BK139</f>
        <v>123.56</v>
      </c>
    </row>
    <row r="139" spans="2:65" s="11" customFormat="1" ht="22.8" customHeight="1">
      <c r="B139" s="121"/>
      <c r="D139" s="122" t="s">
        <v>72</v>
      </c>
      <c r="E139" s="131" t="s">
        <v>599</v>
      </c>
      <c r="F139" s="131" t="s">
        <v>600</v>
      </c>
      <c r="I139" s="124"/>
      <c r="J139" s="132">
        <f>BK139</f>
        <v>123.56</v>
      </c>
      <c r="L139" s="121"/>
      <c r="M139" s="126"/>
      <c r="P139" s="127">
        <f>SUM(P140:P144)</f>
        <v>0</v>
      </c>
      <c r="R139" s="127">
        <f>SUM(R140:R144)</f>
        <v>0</v>
      </c>
      <c r="T139" s="128">
        <f>SUM(T140:T144)</f>
        <v>0</v>
      </c>
      <c r="AR139" s="122" t="s">
        <v>81</v>
      </c>
      <c r="AT139" s="129" t="s">
        <v>72</v>
      </c>
      <c r="AU139" s="129" t="s">
        <v>81</v>
      </c>
      <c r="AY139" s="122" t="s">
        <v>133</v>
      </c>
      <c r="BK139" s="130">
        <f>SUM(BK140:BK144)</f>
        <v>123.56</v>
      </c>
    </row>
    <row r="140" spans="2:65" s="1" customFormat="1" ht="33" customHeight="1">
      <c r="B140" s="32"/>
      <c r="C140" s="133" t="s">
        <v>81</v>
      </c>
      <c r="D140" s="133" t="s">
        <v>136</v>
      </c>
      <c r="E140" s="134" t="s">
        <v>602</v>
      </c>
      <c r="F140" s="135" t="s">
        <v>603</v>
      </c>
      <c r="G140" s="136" t="s">
        <v>169</v>
      </c>
      <c r="H140" s="137">
        <v>4.8000000000000001E-2</v>
      </c>
      <c r="I140" s="138">
        <v>1482</v>
      </c>
      <c r="J140" s="139">
        <f>ROUND(I140*H140,2)</f>
        <v>71.14</v>
      </c>
      <c r="K140" s="140"/>
      <c r="L140" s="32"/>
      <c r="M140" s="141" t="s">
        <v>1</v>
      </c>
      <c r="N140" s="142" t="s">
        <v>38</v>
      </c>
      <c r="P140" s="143">
        <f>O140*H140</f>
        <v>0</v>
      </c>
      <c r="Q140" s="143">
        <v>0</v>
      </c>
      <c r="R140" s="143">
        <f>Q140*H140</f>
        <v>0</v>
      </c>
      <c r="S140" s="143">
        <v>0</v>
      </c>
      <c r="T140" s="144">
        <f>S140*H140</f>
        <v>0</v>
      </c>
      <c r="AR140" s="145" t="s">
        <v>140</v>
      </c>
      <c r="AT140" s="145" t="s">
        <v>136</v>
      </c>
      <c r="AU140" s="145" t="s">
        <v>83</v>
      </c>
      <c r="AY140" s="17" t="s">
        <v>133</v>
      </c>
      <c r="BE140" s="146">
        <f>IF(N140="základní",J140,0)</f>
        <v>71.14</v>
      </c>
      <c r="BF140" s="146">
        <f>IF(N140="snížená",J140,0)</f>
        <v>0</v>
      </c>
      <c r="BG140" s="146">
        <f>IF(N140="zákl. přenesená",J140,0)</f>
        <v>0</v>
      </c>
      <c r="BH140" s="146">
        <f>IF(N140="sníž. přenesená",J140,0)</f>
        <v>0</v>
      </c>
      <c r="BI140" s="146">
        <f>IF(N140="nulová",J140,0)</f>
        <v>0</v>
      </c>
      <c r="BJ140" s="17" t="s">
        <v>81</v>
      </c>
      <c r="BK140" s="146">
        <f>ROUND(I140*H140,2)</f>
        <v>71.14</v>
      </c>
      <c r="BL140" s="17" t="s">
        <v>140</v>
      </c>
      <c r="BM140" s="145" t="s">
        <v>1356</v>
      </c>
    </row>
    <row r="141" spans="2:65" s="1" customFormat="1" ht="24.15" customHeight="1">
      <c r="B141" s="32"/>
      <c r="C141" s="133" t="s">
        <v>83</v>
      </c>
      <c r="D141" s="133" t="s">
        <v>136</v>
      </c>
      <c r="E141" s="134" t="s">
        <v>615</v>
      </c>
      <c r="F141" s="135" t="s">
        <v>616</v>
      </c>
      <c r="G141" s="136" t="s">
        <v>169</v>
      </c>
      <c r="H141" s="137">
        <v>4.8000000000000001E-2</v>
      </c>
      <c r="I141" s="138">
        <v>295</v>
      </c>
      <c r="J141" s="139">
        <f>ROUND(I141*H141,2)</f>
        <v>14.16</v>
      </c>
      <c r="K141" s="140"/>
      <c r="L141" s="32"/>
      <c r="M141" s="141" t="s">
        <v>1</v>
      </c>
      <c r="N141" s="142" t="s">
        <v>38</v>
      </c>
      <c r="P141" s="143">
        <f>O141*H141</f>
        <v>0</v>
      </c>
      <c r="Q141" s="143">
        <v>0</v>
      </c>
      <c r="R141" s="143">
        <f>Q141*H141</f>
        <v>0</v>
      </c>
      <c r="S141" s="143">
        <v>0</v>
      </c>
      <c r="T141" s="144">
        <f>S141*H141</f>
        <v>0</v>
      </c>
      <c r="AR141" s="145" t="s">
        <v>140</v>
      </c>
      <c r="AT141" s="145" t="s">
        <v>136</v>
      </c>
      <c r="AU141" s="145" t="s">
        <v>83</v>
      </c>
      <c r="AY141" s="17" t="s">
        <v>133</v>
      </c>
      <c r="BE141" s="146">
        <f>IF(N141="základní",J141,0)</f>
        <v>14.16</v>
      </c>
      <c r="BF141" s="146">
        <f>IF(N141="snížená",J141,0)</f>
        <v>0</v>
      </c>
      <c r="BG141" s="146">
        <f>IF(N141="zákl. přenesená",J141,0)</f>
        <v>0</v>
      </c>
      <c r="BH141" s="146">
        <f>IF(N141="sníž. přenesená",J141,0)</f>
        <v>0</v>
      </c>
      <c r="BI141" s="146">
        <f>IF(N141="nulová",J141,0)</f>
        <v>0</v>
      </c>
      <c r="BJ141" s="17" t="s">
        <v>81</v>
      </c>
      <c r="BK141" s="146">
        <f>ROUND(I141*H141,2)</f>
        <v>14.16</v>
      </c>
      <c r="BL141" s="17" t="s">
        <v>140</v>
      </c>
      <c r="BM141" s="145" t="s">
        <v>1357</v>
      </c>
    </row>
    <row r="142" spans="2:65" s="1" customFormat="1" ht="24.15" customHeight="1">
      <c r="B142" s="32"/>
      <c r="C142" s="133" t="s">
        <v>134</v>
      </c>
      <c r="D142" s="133" t="s">
        <v>136</v>
      </c>
      <c r="E142" s="134" t="s">
        <v>619</v>
      </c>
      <c r="F142" s="135" t="s">
        <v>620</v>
      </c>
      <c r="G142" s="136" t="s">
        <v>169</v>
      </c>
      <c r="H142" s="137">
        <v>0.91200000000000003</v>
      </c>
      <c r="I142" s="138">
        <v>13</v>
      </c>
      <c r="J142" s="139">
        <f>ROUND(I142*H142,2)</f>
        <v>11.86</v>
      </c>
      <c r="K142" s="140"/>
      <c r="L142" s="32"/>
      <c r="M142" s="141" t="s">
        <v>1</v>
      </c>
      <c r="N142" s="142" t="s">
        <v>38</v>
      </c>
      <c r="P142" s="143">
        <f>O142*H142</f>
        <v>0</v>
      </c>
      <c r="Q142" s="143">
        <v>0</v>
      </c>
      <c r="R142" s="143">
        <f>Q142*H142</f>
        <v>0</v>
      </c>
      <c r="S142" s="143">
        <v>0</v>
      </c>
      <c r="T142" s="144">
        <f>S142*H142</f>
        <v>0</v>
      </c>
      <c r="AR142" s="145" t="s">
        <v>140</v>
      </c>
      <c r="AT142" s="145" t="s">
        <v>136</v>
      </c>
      <c r="AU142" s="145" t="s">
        <v>83</v>
      </c>
      <c r="AY142" s="17" t="s">
        <v>133</v>
      </c>
      <c r="BE142" s="146">
        <f>IF(N142="základní",J142,0)</f>
        <v>11.86</v>
      </c>
      <c r="BF142" s="146">
        <f>IF(N142="snížená",J142,0)</f>
        <v>0</v>
      </c>
      <c r="BG142" s="146">
        <f>IF(N142="zákl. přenesená",J142,0)</f>
        <v>0</v>
      </c>
      <c r="BH142" s="146">
        <f>IF(N142="sníž. přenesená",J142,0)</f>
        <v>0</v>
      </c>
      <c r="BI142" s="146">
        <f>IF(N142="nulová",J142,0)</f>
        <v>0</v>
      </c>
      <c r="BJ142" s="17" t="s">
        <v>81</v>
      </c>
      <c r="BK142" s="146">
        <f>ROUND(I142*H142,2)</f>
        <v>11.86</v>
      </c>
      <c r="BL142" s="17" t="s">
        <v>140</v>
      </c>
      <c r="BM142" s="145" t="s">
        <v>1358</v>
      </c>
    </row>
    <row r="143" spans="2:65" s="13" customFormat="1">
      <c r="B143" s="154"/>
      <c r="D143" s="148" t="s">
        <v>142</v>
      </c>
      <c r="F143" s="156" t="s">
        <v>1359</v>
      </c>
      <c r="H143" s="157">
        <v>0.91200000000000003</v>
      </c>
      <c r="I143" s="158"/>
      <c r="L143" s="154"/>
      <c r="M143" s="159"/>
      <c r="T143" s="160"/>
      <c r="AT143" s="155" t="s">
        <v>142</v>
      </c>
      <c r="AU143" s="155" t="s">
        <v>83</v>
      </c>
      <c r="AV143" s="13" t="s">
        <v>83</v>
      </c>
      <c r="AW143" s="13" t="s">
        <v>4</v>
      </c>
      <c r="AX143" s="13" t="s">
        <v>81</v>
      </c>
      <c r="AY143" s="155" t="s">
        <v>133</v>
      </c>
    </row>
    <row r="144" spans="2:65" s="1" customFormat="1" ht="44.25" customHeight="1">
      <c r="B144" s="32"/>
      <c r="C144" s="133" t="s">
        <v>140</v>
      </c>
      <c r="D144" s="133" t="s">
        <v>136</v>
      </c>
      <c r="E144" s="134" t="s">
        <v>1360</v>
      </c>
      <c r="F144" s="135" t="s">
        <v>1361</v>
      </c>
      <c r="G144" s="136" t="s">
        <v>169</v>
      </c>
      <c r="H144" s="137">
        <v>4.8000000000000001E-2</v>
      </c>
      <c r="I144" s="138">
        <v>550</v>
      </c>
      <c r="J144" s="139">
        <f>ROUND(I144*H144,2)</f>
        <v>26.4</v>
      </c>
      <c r="K144" s="140"/>
      <c r="L144" s="32"/>
      <c r="M144" s="141" t="s">
        <v>1</v>
      </c>
      <c r="N144" s="142" t="s">
        <v>38</v>
      </c>
      <c r="P144" s="143">
        <f>O144*H144</f>
        <v>0</v>
      </c>
      <c r="Q144" s="143">
        <v>0</v>
      </c>
      <c r="R144" s="143">
        <f>Q144*H144</f>
        <v>0</v>
      </c>
      <c r="S144" s="143">
        <v>0</v>
      </c>
      <c r="T144" s="144">
        <f>S144*H144</f>
        <v>0</v>
      </c>
      <c r="AR144" s="145" t="s">
        <v>140</v>
      </c>
      <c r="AT144" s="145" t="s">
        <v>136</v>
      </c>
      <c r="AU144" s="145" t="s">
        <v>83</v>
      </c>
      <c r="AY144" s="17" t="s">
        <v>133</v>
      </c>
      <c r="BE144" s="146">
        <f>IF(N144="základní",J144,0)</f>
        <v>26.4</v>
      </c>
      <c r="BF144" s="146">
        <f>IF(N144="snížená",J144,0)</f>
        <v>0</v>
      </c>
      <c r="BG144" s="146">
        <f>IF(N144="zákl. přenesená",J144,0)</f>
        <v>0</v>
      </c>
      <c r="BH144" s="146">
        <f>IF(N144="sníž. přenesená",J144,0)</f>
        <v>0</v>
      </c>
      <c r="BI144" s="146">
        <f>IF(N144="nulová",J144,0)</f>
        <v>0</v>
      </c>
      <c r="BJ144" s="17" t="s">
        <v>81</v>
      </c>
      <c r="BK144" s="146">
        <f>ROUND(I144*H144,2)</f>
        <v>26.4</v>
      </c>
      <c r="BL144" s="17" t="s">
        <v>140</v>
      </c>
      <c r="BM144" s="145" t="s">
        <v>1362</v>
      </c>
    </row>
    <row r="145" spans="2:65" s="11" customFormat="1" ht="25.95" customHeight="1">
      <c r="B145" s="121"/>
      <c r="D145" s="122" t="s">
        <v>72</v>
      </c>
      <c r="E145" s="123" t="s">
        <v>633</v>
      </c>
      <c r="F145" s="123" t="s">
        <v>634</v>
      </c>
      <c r="I145" s="124"/>
      <c r="J145" s="125">
        <f>BK145</f>
        <v>1081954.94</v>
      </c>
      <c r="L145" s="121"/>
      <c r="M145" s="126"/>
      <c r="P145" s="127">
        <f>P146+P171+P181+P194+P197+P264</f>
        <v>0</v>
      </c>
      <c r="R145" s="127">
        <f>R146+R171+R181+R194+R197+R264</f>
        <v>9.0550000000000005E-2</v>
      </c>
      <c r="T145" s="128">
        <f>T146+T171+T181+T194+T197+T264</f>
        <v>4.8260000000000004E-2</v>
      </c>
      <c r="AR145" s="122" t="s">
        <v>83</v>
      </c>
      <c r="AT145" s="129" t="s">
        <v>72</v>
      </c>
      <c r="AU145" s="129" t="s">
        <v>73</v>
      </c>
      <c r="AY145" s="122" t="s">
        <v>133</v>
      </c>
      <c r="BK145" s="130">
        <f>BK146+BK171+BK181+BK194+BK197+BK264</f>
        <v>1081954.94</v>
      </c>
    </row>
    <row r="146" spans="2:65" s="11" customFormat="1" ht="22.8" customHeight="1">
      <c r="B146" s="121"/>
      <c r="D146" s="122" t="s">
        <v>72</v>
      </c>
      <c r="E146" s="131" t="s">
        <v>1363</v>
      </c>
      <c r="F146" s="131" t="s">
        <v>1364</v>
      </c>
      <c r="I146" s="124"/>
      <c r="J146" s="132">
        <f>BK146</f>
        <v>13281.64</v>
      </c>
      <c r="L146" s="121"/>
      <c r="M146" s="126"/>
      <c r="P146" s="127">
        <f>SUM(P147:P170)</f>
        <v>0</v>
      </c>
      <c r="R146" s="127">
        <f>SUM(R147:R170)</f>
        <v>1.2449999999999999E-2</v>
      </c>
      <c r="T146" s="128">
        <f>SUM(T147:T170)</f>
        <v>6.3E-3</v>
      </c>
      <c r="AR146" s="122" t="s">
        <v>83</v>
      </c>
      <c r="AT146" s="129" t="s">
        <v>72</v>
      </c>
      <c r="AU146" s="129" t="s">
        <v>81</v>
      </c>
      <c r="AY146" s="122" t="s">
        <v>133</v>
      </c>
      <c r="BK146" s="130">
        <f>SUM(BK147:BK170)</f>
        <v>13281.64</v>
      </c>
    </row>
    <row r="147" spans="2:65" s="1" customFormat="1" ht="16.5" customHeight="1">
      <c r="B147" s="32"/>
      <c r="C147" s="133" t="s">
        <v>156</v>
      </c>
      <c r="D147" s="133" t="s">
        <v>136</v>
      </c>
      <c r="E147" s="134" t="s">
        <v>1365</v>
      </c>
      <c r="F147" s="135" t="s">
        <v>1366</v>
      </c>
      <c r="G147" s="136" t="s">
        <v>160</v>
      </c>
      <c r="H147" s="137">
        <v>3</v>
      </c>
      <c r="I147" s="138">
        <v>15</v>
      </c>
      <c r="J147" s="139">
        <f>ROUND(I147*H147,2)</f>
        <v>45</v>
      </c>
      <c r="K147" s="140"/>
      <c r="L147" s="32"/>
      <c r="M147" s="141" t="s">
        <v>1</v>
      </c>
      <c r="N147" s="142" t="s">
        <v>38</v>
      </c>
      <c r="P147" s="143">
        <f>O147*H147</f>
        <v>0</v>
      </c>
      <c r="Q147" s="143">
        <v>0</v>
      </c>
      <c r="R147" s="143">
        <f>Q147*H147</f>
        <v>0</v>
      </c>
      <c r="S147" s="143">
        <v>2.0999999999999999E-3</v>
      </c>
      <c r="T147" s="144">
        <f>S147*H147</f>
        <v>6.3E-3</v>
      </c>
      <c r="AR147" s="145" t="s">
        <v>225</v>
      </c>
      <c r="AT147" s="145" t="s">
        <v>136</v>
      </c>
      <c r="AU147" s="145" t="s">
        <v>83</v>
      </c>
      <c r="AY147" s="17" t="s">
        <v>133</v>
      </c>
      <c r="BE147" s="146">
        <f>IF(N147="základní",J147,0)</f>
        <v>45</v>
      </c>
      <c r="BF147" s="146">
        <f>IF(N147="snížená",J147,0)</f>
        <v>0</v>
      </c>
      <c r="BG147" s="146">
        <f>IF(N147="zákl. přenesená",J147,0)</f>
        <v>0</v>
      </c>
      <c r="BH147" s="146">
        <f>IF(N147="sníž. přenesená",J147,0)</f>
        <v>0</v>
      </c>
      <c r="BI147" s="146">
        <f>IF(N147="nulová",J147,0)</f>
        <v>0</v>
      </c>
      <c r="BJ147" s="17" t="s">
        <v>81</v>
      </c>
      <c r="BK147" s="146">
        <f>ROUND(I147*H147,2)</f>
        <v>45</v>
      </c>
      <c r="BL147" s="17" t="s">
        <v>225</v>
      </c>
      <c r="BM147" s="145" t="s">
        <v>1367</v>
      </c>
    </row>
    <row r="148" spans="2:65" s="1" customFormat="1" ht="16.5" customHeight="1">
      <c r="B148" s="32"/>
      <c r="C148" s="133" t="s">
        <v>173</v>
      </c>
      <c r="D148" s="133" t="s">
        <v>136</v>
      </c>
      <c r="E148" s="134" t="s">
        <v>1368</v>
      </c>
      <c r="F148" s="135" t="s">
        <v>1369</v>
      </c>
      <c r="G148" s="136" t="s">
        <v>176</v>
      </c>
      <c r="H148" s="137">
        <v>1</v>
      </c>
      <c r="I148" s="138">
        <v>500</v>
      </c>
      <c r="J148" s="139">
        <f>ROUND(I148*H148,2)</f>
        <v>500</v>
      </c>
      <c r="K148" s="140"/>
      <c r="L148" s="32"/>
      <c r="M148" s="141" t="s">
        <v>1</v>
      </c>
      <c r="N148" s="142" t="s">
        <v>38</v>
      </c>
      <c r="P148" s="143">
        <f>O148*H148</f>
        <v>0</v>
      </c>
      <c r="Q148" s="143">
        <v>8.9999999999999998E-4</v>
      </c>
      <c r="R148" s="143">
        <f>Q148*H148</f>
        <v>8.9999999999999998E-4</v>
      </c>
      <c r="S148" s="143">
        <v>0</v>
      </c>
      <c r="T148" s="144">
        <f>S148*H148</f>
        <v>0</v>
      </c>
      <c r="AR148" s="145" t="s">
        <v>225</v>
      </c>
      <c r="AT148" s="145" t="s">
        <v>136</v>
      </c>
      <c r="AU148" s="145" t="s">
        <v>83</v>
      </c>
      <c r="AY148" s="17" t="s">
        <v>133</v>
      </c>
      <c r="BE148" s="146">
        <f>IF(N148="základní",J148,0)</f>
        <v>500</v>
      </c>
      <c r="BF148" s="146">
        <f>IF(N148="snížená",J148,0)</f>
        <v>0</v>
      </c>
      <c r="BG148" s="146">
        <f>IF(N148="zákl. přenesená",J148,0)</f>
        <v>0</v>
      </c>
      <c r="BH148" s="146">
        <f>IF(N148="sníž. přenesená",J148,0)</f>
        <v>0</v>
      </c>
      <c r="BI148" s="146">
        <f>IF(N148="nulová",J148,0)</f>
        <v>0</v>
      </c>
      <c r="BJ148" s="17" t="s">
        <v>81</v>
      </c>
      <c r="BK148" s="146">
        <f>ROUND(I148*H148,2)</f>
        <v>500</v>
      </c>
      <c r="BL148" s="17" t="s">
        <v>225</v>
      </c>
      <c r="BM148" s="145" t="s">
        <v>1370</v>
      </c>
    </row>
    <row r="149" spans="2:65" s="1" customFormat="1" ht="16.5" customHeight="1">
      <c r="B149" s="32"/>
      <c r="C149" s="133" t="s">
        <v>178</v>
      </c>
      <c r="D149" s="133" t="s">
        <v>136</v>
      </c>
      <c r="E149" s="134" t="s">
        <v>1371</v>
      </c>
      <c r="F149" s="135" t="s">
        <v>1372</v>
      </c>
      <c r="G149" s="136" t="s">
        <v>160</v>
      </c>
      <c r="H149" s="137">
        <v>6</v>
      </c>
      <c r="I149" s="138">
        <v>498</v>
      </c>
      <c r="J149" s="139">
        <f>ROUND(I149*H149,2)</f>
        <v>2988</v>
      </c>
      <c r="K149" s="140"/>
      <c r="L149" s="32"/>
      <c r="M149" s="141" t="s">
        <v>1</v>
      </c>
      <c r="N149" s="142" t="s">
        <v>38</v>
      </c>
      <c r="P149" s="143">
        <f>O149*H149</f>
        <v>0</v>
      </c>
      <c r="Q149" s="143">
        <v>6.3000000000000003E-4</v>
      </c>
      <c r="R149" s="143">
        <f>Q149*H149</f>
        <v>3.7800000000000004E-3</v>
      </c>
      <c r="S149" s="143">
        <v>0</v>
      </c>
      <c r="T149" s="144">
        <f>S149*H149</f>
        <v>0</v>
      </c>
      <c r="AR149" s="145" t="s">
        <v>225</v>
      </c>
      <c r="AT149" s="145" t="s">
        <v>136</v>
      </c>
      <c r="AU149" s="145" t="s">
        <v>83</v>
      </c>
      <c r="AY149" s="17" t="s">
        <v>133</v>
      </c>
      <c r="BE149" s="146">
        <f>IF(N149="základní",J149,0)</f>
        <v>2988</v>
      </c>
      <c r="BF149" s="146">
        <f>IF(N149="snížená",J149,0)</f>
        <v>0</v>
      </c>
      <c r="BG149" s="146">
        <f>IF(N149="zákl. přenesená",J149,0)</f>
        <v>0</v>
      </c>
      <c r="BH149" s="146">
        <f>IF(N149="sníž. přenesená",J149,0)</f>
        <v>0</v>
      </c>
      <c r="BI149" s="146">
        <f>IF(N149="nulová",J149,0)</f>
        <v>0</v>
      </c>
      <c r="BJ149" s="17" t="s">
        <v>81</v>
      </c>
      <c r="BK149" s="146">
        <f>ROUND(I149*H149,2)</f>
        <v>2988</v>
      </c>
      <c r="BL149" s="17" t="s">
        <v>225</v>
      </c>
      <c r="BM149" s="145" t="s">
        <v>1373</v>
      </c>
    </row>
    <row r="150" spans="2:65" s="1" customFormat="1" ht="16.5" customHeight="1">
      <c r="B150" s="32"/>
      <c r="C150" s="133" t="s">
        <v>182</v>
      </c>
      <c r="D150" s="133" t="s">
        <v>136</v>
      </c>
      <c r="E150" s="134" t="s">
        <v>1374</v>
      </c>
      <c r="F150" s="135" t="s">
        <v>1375</v>
      </c>
      <c r="G150" s="136" t="s">
        <v>160</v>
      </c>
      <c r="H150" s="137">
        <v>13</v>
      </c>
      <c r="I150" s="138">
        <v>371</v>
      </c>
      <c r="J150" s="139">
        <f>ROUND(I150*H150,2)</f>
        <v>4823</v>
      </c>
      <c r="K150" s="140"/>
      <c r="L150" s="32"/>
      <c r="M150" s="141" t="s">
        <v>1</v>
      </c>
      <c r="N150" s="142" t="s">
        <v>38</v>
      </c>
      <c r="P150" s="143">
        <f>O150*H150</f>
        <v>0</v>
      </c>
      <c r="Q150" s="143">
        <v>4.0000000000000002E-4</v>
      </c>
      <c r="R150" s="143">
        <f>Q150*H150</f>
        <v>5.2000000000000006E-3</v>
      </c>
      <c r="S150" s="143">
        <v>0</v>
      </c>
      <c r="T150" s="144">
        <f>S150*H150</f>
        <v>0</v>
      </c>
      <c r="AR150" s="145" t="s">
        <v>225</v>
      </c>
      <c r="AT150" s="145" t="s">
        <v>136</v>
      </c>
      <c r="AU150" s="145" t="s">
        <v>83</v>
      </c>
      <c r="AY150" s="17" t="s">
        <v>133</v>
      </c>
      <c r="BE150" s="146">
        <f>IF(N150="základní",J150,0)</f>
        <v>4823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7" t="s">
        <v>81</v>
      </c>
      <c r="BK150" s="146">
        <f>ROUND(I150*H150,2)</f>
        <v>4823</v>
      </c>
      <c r="BL150" s="17" t="s">
        <v>225</v>
      </c>
      <c r="BM150" s="145" t="s">
        <v>1376</v>
      </c>
    </row>
    <row r="151" spans="2:65" s="12" customFormat="1">
      <c r="B151" s="147"/>
      <c r="D151" s="148" t="s">
        <v>142</v>
      </c>
      <c r="E151" s="149" t="s">
        <v>1</v>
      </c>
      <c r="F151" s="150" t="s">
        <v>1377</v>
      </c>
      <c r="H151" s="149" t="s">
        <v>1</v>
      </c>
      <c r="I151" s="151"/>
      <c r="L151" s="147"/>
      <c r="M151" s="152"/>
      <c r="T151" s="153"/>
      <c r="AT151" s="149" t="s">
        <v>142</v>
      </c>
      <c r="AU151" s="149" t="s">
        <v>83</v>
      </c>
      <c r="AV151" s="12" t="s">
        <v>81</v>
      </c>
      <c r="AW151" s="12" t="s">
        <v>30</v>
      </c>
      <c r="AX151" s="12" t="s">
        <v>73</v>
      </c>
      <c r="AY151" s="149" t="s">
        <v>133</v>
      </c>
    </row>
    <row r="152" spans="2:65" s="13" customFormat="1">
      <c r="B152" s="154"/>
      <c r="D152" s="148" t="s">
        <v>142</v>
      </c>
      <c r="E152" s="155" t="s">
        <v>1</v>
      </c>
      <c r="F152" s="156" t="s">
        <v>208</v>
      </c>
      <c r="H152" s="157">
        <v>13</v>
      </c>
      <c r="I152" s="158"/>
      <c r="L152" s="154"/>
      <c r="M152" s="159"/>
      <c r="T152" s="160"/>
      <c r="AT152" s="155" t="s">
        <v>142</v>
      </c>
      <c r="AU152" s="155" t="s">
        <v>83</v>
      </c>
      <c r="AV152" s="13" t="s">
        <v>83</v>
      </c>
      <c r="AW152" s="13" t="s">
        <v>30</v>
      </c>
      <c r="AX152" s="13" t="s">
        <v>81</v>
      </c>
      <c r="AY152" s="155" t="s">
        <v>133</v>
      </c>
    </row>
    <row r="153" spans="2:65" s="1" customFormat="1" ht="16.5" customHeight="1">
      <c r="B153" s="32"/>
      <c r="C153" s="133" t="s">
        <v>188</v>
      </c>
      <c r="D153" s="133" t="s">
        <v>136</v>
      </c>
      <c r="E153" s="134" t="s">
        <v>1378</v>
      </c>
      <c r="F153" s="135" t="s">
        <v>1379</v>
      </c>
      <c r="G153" s="136" t="s">
        <v>160</v>
      </c>
      <c r="H153" s="137">
        <v>5</v>
      </c>
      <c r="I153" s="138">
        <v>371</v>
      </c>
      <c r="J153" s="139">
        <f>ROUND(I153*H153,2)</f>
        <v>1855</v>
      </c>
      <c r="K153" s="140"/>
      <c r="L153" s="32"/>
      <c r="M153" s="141" t="s">
        <v>1</v>
      </c>
      <c r="N153" s="142" t="s">
        <v>38</v>
      </c>
      <c r="P153" s="143">
        <f>O153*H153</f>
        <v>0</v>
      </c>
      <c r="Q153" s="143">
        <v>4.2999999999999999E-4</v>
      </c>
      <c r="R153" s="143">
        <f>Q153*H153</f>
        <v>2.15E-3</v>
      </c>
      <c r="S153" s="143">
        <v>0</v>
      </c>
      <c r="T153" s="144">
        <f>S153*H153</f>
        <v>0</v>
      </c>
      <c r="AR153" s="145" t="s">
        <v>225</v>
      </c>
      <c r="AT153" s="145" t="s">
        <v>136</v>
      </c>
      <c r="AU153" s="145" t="s">
        <v>83</v>
      </c>
      <c r="AY153" s="17" t="s">
        <v>133</v>
      </c>
      <c r="BE153" s="146">
        <f>IF(N153="základní",J153,0)</f>
        <v>1855</v>
      </c>
      <c r="BF153" s="146">
        <f>IF(N153="snížená",J153,0)</f>
        <v>0</v>
      </c>
      <c r="BG153" s="146">
        <f>IF(N153="zákl. přenesená",J153,0)</f>
        <v>0</v>
      </c>
      <c r="BH153" s="146">
        <f>IF(N153="sníž. přenesená",J153,0)</f>
        <v>0</v>
      </c>
      <c r="BI153" s="146">
        <f>IF(N153="nulová",J153,0)</f>
        <v>0</v>
      </c>
      <c r="BJ153" s="17" t="s">
        <v>81</v>
      </c>
      <c r="BK153" s="146">
        <f>ROUND(I153*H153,2)</f>
        <v>1855</v>
      </c>
      <c r="BL153" s="17" t="s">
        <v>225</v>
      </c>
      <c r="BM153" s="145" t="s">
        <v>1380</v>
      </c>
    </row>
    <row r="154" spans="2:65" s="12" customFormat="1">
      <c r="B154" s="147"/>
      <c r="D154" s="148" t="s">
        <v>142</v>
      </c>
      <c r="E154" s="149" t="s">
        <v>1</v>
      </c>
      <c r="F154" s="150" t="s">
        <v>1381</v>
      </c>
      <c r="H154" s="149" t="s">
        <v>1</v>
      </c>
      <c r="I154" s="151"/>
      <c r="L154" s="147"/>
      <c r="M154" s="152"/>
      <c r="T154" s="153"/>
      <c r="AT154" s="149" t="s">
        <v>142</v>
      </c>
      <c r="AU154" s="149" t="s">
        <v>83</v>
      </c>
      <c r="AV154" s="12" t="s">
        <v>81</v>
      </c>
      <c r="AW154" s="12" t="s">
        <v>30</v>
      </c>
      <c r="AX154" s="12" t="s">
        <v>73</v>
      </c>
      <c r="AY154" s="149" t="s">
        <v>133</v>
      </c>
    </row>
    <row r="155" spans="2:65" s="13" customFormat="1">
      <c r="B155" s="154"/>
      <c r="D155" s="148" t="s">
        <v>142</v>
      </c>
      <c r="E155" s="155" t="s">
        <v>1</v>
      </c>
      <c r="F155" s="156" t="s">
        <v>134</v>
      </c>
      <c r="H155" s="157">
        <v>3</v>
      </c>
      <c r="I155" s="158"/>
      <c r="L155" s="154"/>
      <c r="M155" s="159"/>
      <c r="T155" s="160"/>
      <c r="AT155" s="155" t="s">
        <v>142</v>
      </c>
      <c r="AU155" s="155" t="s">
        <v>83</v>
      </c>
      <c r="AV155" s="13" t="s">
        <v>83</v>
      </c>
      <c r="AW155" s="13" t="s">
        <v>30</v>
      </c>
      <c r="AX155" s="13" t="s">
        <v>73</v>
      </c>
      <c r="AY155" s="155" t="s">
        <v>133</v>
      </c>
    </row>
    <row r="156" spans="2:65" s="12" customFormat="1">
      <c r="B156" s="147"/>
      <c r="D156" s="148" t="s">
        <v>142</v>
      </c>
      <c r="E156" s="149" t="s">
        <v>1</v>
      </c>
      <c r="F156" s="150" t="s">
        <v>1377</v>
      </c>
      <c r="H156" s="149" t="s">
        <v>1</v>
      </c>
      <c r="I156" s="151"/>
      <c r="L156" s="147"/>
      <c r="M156" s="152"/>
      <c r="T156" s="153"/>
      <c r="AT156" s="149" t="s">
        <v>142</v>
      </c>
      <c r="AU156" s="149" t="s">
        <v>83</v>
      </c>
      <c r="AV156" s="12" t="s">
        <v>81</v>
      </c>
      <c r="AW156" s="12" t="s">
        <v>30</v>
      </c>
      <c r="AX156" s="12" t="s">
        <v>73</v>
      </c>
      <c r="AY156" s="149" t="s">
        <v>133</v>
      </c>
    </row>
    <row r="157" spans="2:65" s="13" customFormat="1">
      <c r="B157" s="154"/>
      <c r="D157" s="148" t="s">
        <v>142</v>
      </c>
      <c r="E157" s="155" t="s">
        <v>1</v>
      </c>
      <c r="F157" s="156" t="s">
        <v>83</v>
      </c>
      <c r="H157" s="157">
        <v>2</v>
      </c>
      <c r="I157" s="158"/>
      <c r="L157" s="154"/>
      <c r="M157" s="159"/>
      <c r="T157" s="160"/>
      <c r="AT157" s="155" t="s">
        <v>142</v>
      </c>
      <c r="AU157" s="155" t="s">
        <v>83</v>
      </c>
      <c r="AV157" s="13" t="s">
        <v>83</v>
      </c>
      <c r="AW157" s="13" t="s">
        <v>30</v>
      </c>
      <c r="AX157" s="13" t="s">
        <v>73</v>
      </c>
      <c r="AY157" s="155" t="s">
        <v>133</v>
      </c>
    </row>
    <row r="158" spans="2:65" s="14" customFormat="1">
      <c r="B158" s="161"/>
      <c r="D158" s="148" t="s">
        <v>142</v>
      </c>
      <c r="E158" s="162" t="s">
        <v>1</v>
      </c>
      <c r="F158" s="163" t="s">
        <v>157</v>
      </c>
      <c r="H158" s="164">
        <v>5</v>
      </c>
      <c r="I158" s="165"/>
      <c r="L158" s="161"/>
      <c r="M158" s="166"/>
      <c r="T158" s="167"/>
      <c r="AT158" s="162" t="s">
        <v>142</v>
      </c>
      <c r="AU158" s="162" t="s">
        <v>83</v>
      </c>
      <c r="AV158" s="14" t="s">
        <v>140</v>
      </c>
      <c r="AW158" s="14" t="s">
        <v>30</v>
      </c>
      <c r="AX158" s="14" t="s">
        <v>81</v>
      </c>
      <c r="AY158" s="162" t="s">
        <v>133</v>
      </c>
    </row>
    <row r="159" spans="2:65" s="1" customFormat="1" ht="16.5" customHeight="1">
      <c r="B159" s="32"/>
      <c r="C159" s="133" t="s">
        <v>193</v>
      </c>
      <c r="D159" s="133" t="s">
        <v>136</v>
      </c>
      <c r="E159" s="134" t="s">
        <v>1382</v>
      </c>
      <c r="F159" s="135" t="s">
        <v>1383</v>
      </c>
      <c r="G159" s="136" t="s">
        <v>176</v>
      </c>
      <c r="H159" s="137">
        <v>2</v>
      </c>
      <c r="I159" s="138">
        <v>94</v>
      </c>
      <c r="J159" s="139">
        <f>ROUND(I159*H159,2)</f>
        <v>188</v>
      </c>
      <c r="K159" s="140"/>
      <c r="L159" s="32"/>
      <c r="M159" s="141" t="s">
        <v>1</v>
      </c>
      <c r="N159" s="142" t="s">
        <v>38</v>
      </c>
      <c r="P159" s="143">
        <f>O159*H159</f>
        <v>0</v>
      </c>
      <c r="Q159" s="143">
        <v>0</v>
      </c>
      <c r="R159" s="143">
        <f>Q159*H159</f>
        <v>0</v>
      </c>
      <c r="S159" s="143">
        <v>0</v>
      </c>
      <c r="T159" s="144">
        <f>S159*H159</f>
        <v>0</v>
      </c>
      <c r="AR159" s="145" t="s">
        <v>225</v>
      </c>
      <c r="AT159" s="145" t="s">
        <v>136</v>
      </c>
      <c r="AU159" s="145" t="s">
        <v>83</v>
      </c>
      <c r="AY159" s="17" t="s">
        <v>133</v>
      </c>
      <c r="BE159" s="146">
        <f>IF(N159="základní",J159,0)</f>
        <v>188</v>
      </c>
      <c r="BF159" s="146">
        <f>IF(N159="snížená",J159,0)</f>
        <v>0</v>
      </c>
      <c r="BG159" s="146">
        <f>IF(N159="zákl. přenesená",J159,0)</f>
        <v>0</v>
      </c>
      <c r="BH159" s="146">
        <f>IF(N159="sníž. přenesená",J159,0)</f>
        <v>0</v>
      </c>
      <c r="BI159" s="146">
        <f>IF(N159="nulová",J159,0)</f>
        <v>0</v>
      </c>
      <c r="BJ159" s="17" t="s">
        <v>81</v>
      </c>
      <c r="BK159" s="146">
        <f>ROUND(I159*H159,2)</f>
        <v>188</v>
      </c>
      <c r="BL159" s="17" t="s">
        <v>225</v>
      </c>
      <c r="BM159" s="145" t="s">
        <v>1384</v>
      </c>
    </row>
    <row r="160" spans="2:65" s="1" customFormat="1" ht="16.5" customHeight="1">
      <c r="B160" s="32"/>
      <c r="C160" s="133" t="s">
        <v>199</v>
      </c>
      <c r="D160" s="133" t="s">
        <v>136</v>
      </c>
      <c r="E160" s="134" t="s">
        <v>1385</v>
      </c>
      <c r="F160" s="135" t="s">
        <v>1386</v>
      </c>
      <c r="G160" s="136" t="s">
        <v>176</v>
      </c>
      <c r="H160" s="137">
        <v>4</v>
      </c>
      <c r="I160" s="138">
        <v>99</v>
      </c>
      <c r="J160" s="139">
        <f>ROUND(I160*H160,2)</f>
        <v>396</v>
      </c>
      <c r="K160" s="140"/>
      <c r="L160" s="32"/>
      <c r="M160" s="141" t="s">
        <v>1</v>
      </c>
      <c r="N160" s="142" t="s">
        <v>38</v>
      </c>
      <c r="P160" s="143">
        <f>O160*H160</f>
        <v>0</v>
      </c>
      <c r="Q160" s="143">
        <v>0</v>
      </c>
      <c r="R160" s="143">
        <f>Q160*H160</f>
        <v>0</v>
      </c>
      <c r="S160" s="143">
        <v>0</v>
      </c>
      <c r="T160" s="144">
        <f>S160*H160</f>
        <v>0</v>
      </c>
      <c r="AR160" s="145" t="s">
        <v>225</v>
      </c>
      <c r="AT160" s="145" t="s">
        <v>136</v>
      </c>
      <c r="AU160" s="145" t="s">
        <v>83</v>
      </c>
      <c r="AY160" s="17" t="s">
        <v>133</v>
      </c>
      <c r="BE160" s="146">
        <f>IF(N160="základní",J160,0)</f>
        <v>396</v>
      </c>
      <c r="BF160" s="146">
        <f>IF(N160="snížená",J160,0)</f>
        <v>0</v>
      </c>
      <c r="BG160" s="146">
        <f>IF(N160="zákl. přenesená",J160,0)</f>
        <v>0</v>
      </c>
      <c r="BH160" s="146">
        <f>IF(N160="sníž. přenesená",J160,0)</f>
        <v>0</v>
      </c>
      <c r="BI160" s="146">
        <f>IF(N160="nulová",J160,0)</f>
        <v>0</v>
      </c>
      <c r="BJ160" s="17" t="s">
        <v>81</v>
      </c>
      <c r="BK160" s="146">
        <f>ROUND(I160*H160,2)</f>
        <v>396</v>
      </c>
      <c r="BL160" s="17" t="s">
        <v>225</v>
      </c>
      <c r="BM160" s="145" t="s">
        <v>1387</v>
      </c>
    </row>
    <row r="161" spans="2:65" s="13" customFormat="1">
      <c r="B161" s="154"/>
      <c r="D161" s="148" t="s">
        <v>142</v>
      </c>
      <c r="E161" s="155" t="s">
        <v>1</v>
      </c>
      <c r="F161" s="156" t="s">
        <v>1388</v>
      </c>
      <c r="H161" s="157">
        <v>4</v>
      </c>
      <c r="I161" s="158"/>
      <c r="L161" s="154"/>
      <c r="M161" s="159"/>
      <c r="T161" s="160"/>
      <c r="AT161" s="155" t="s">
        <v>142</v>
      </c>
      <c r="AU161" s="155" t="s">
        <v>83</v>
      </c>
      <c r="AV161" s="13" t="s">
        <v>83</v>
      </c>
      <c r="AW161" s="13" t="s">
        <v>30</v>
      </c>
      <c r="AX161" s="13" t="s">
        <v>81</v>
      </c>
      <c r="AY161" s="155" t="s">
        <v>133</v>
      </c>
    </row>
    <row r="162" spans="2:65" s="1" customFormat="1" ht="16.5" customHeight="1">
      <c r="B162" s="32"/>
      <c r="C162" s="133" t="s">
        <v>8</v>
      </c>
      <c r="D162" s="133" t="s">
        <v>136</v>
      </c>
      <c r="E162" s="134" t="s">
        <v>1389</v>
      </c>
      <c r="F162" s="135" t="s">
        <v>1390</v>
      </c>
      <c r="G162" s="136" t="s">
        <v>176</v>
      </c>
      <c r="H162" s="137">
        <v>1</v>
      </c>
      <c r="I162" s="138">
        <v>134</v>
      </c>
      <c r="J162" s="139">
        <f>ROUND(I162*H162,2)</f>
        <v>134</v>
      </c>
      <c r="K162" s="140"/>
      <c r="L162" s="32"/>
      <c r="M162" s="141" t="s">
        <v>1</v>
      </c>
      <c r="N162" s="142" t="s">
        <v>38</v>
      </c>
      <c r="P162" s="143">
        <f>O162*H162</f>
        <v>0</v>
      </c>
      <c r="Q162" s="143">
        <v>0</v>
      </c>
      <c r="R162" s="143">
        <f>Q162*H162</f>
        <v>0</v>
      </c>
      <c r="S162" s="143">
        <v>0</v>
      </c>
      <c r="T162" s="144">
        <f>S162*H162</f>
        <v>0</v>
      </c>
      <c r="AR162" s="145" t="s">
        <v>225</v>
      </c>
      <c r="AT162" s="145" t="s">
        <v>136</v>
      </c>
      <c r="AU162" s="145" t="s">
        <v>83</v>
      </c>
      <c r="AY162" s="17" t="s">
        <v>133</v>
      </c>
      <c r="BE162" s="146">
        <f>IF(N162="základní",J162,0)</f>
        <v>134</v>
      </c>
      <c r="BF162" s="146">
        <f>IF(N162="snížená",J162,0)</f>
        <v>0</v>
      </c>
      <c r="BG162" s="146">
        <f>IF(N162="zákl. přenesená",J162,0)</f>
        <v>0</v>
      </c>
      <c r="BH162" s="146">
        <f>IF(N162="sníž. přenesená",J162,0)</f>
        <v>0</v>
      </c>
      <c r="BI162" s="146">
        <f>IF(N162="nulová",J162,0)</f>
        <v>0</v>
      </c>
      <c r="BJ162" s="17" t="s">
        <v>81</v>
      </c>
      <c r="BK162" s="146">
        <f>ROUND(I162*H162,2)</f>
        <v>134</v>
      </c>
      <c r="BL162" s="17" t="s">
        <v>225</v>
      </c>
      <c r="BM162" s="145" t="s">
        <v>1391</v>
      </c>
    </row>
    <row r="163" spans="2:65" s="1" customFormat="1" ht="24.15" customHeight="1">
      <c r="B163" s="32"/>
      <c r="C163" s="133" t="s">
        <v>208</v>
      </c>
      <c r="D163" s="133" t="s">
        <v>136</v>
      </c>
      <c r="E163" s="134" t="s">
        <v>1392</v>
      </c>
      <c r="F163" s="135" t="s">
        <v>1393</v>
      </c>
      <c r="G163" s="136" t="s">
        <v>176</v>
      </c>
      <c r="H163" s="137">
        <v>1</v>
      </c>
      <c r="I163" s="138">
        <v>100</v>
      </c>
      <c r="J163" s="139">
        <f>ROUND(I163*H163,2)</f>
        <v>100</v>
      </c>
      <c r="K163" s="140"/>
      <c r="L163" s="32"/>
      <c r="M163" s="141" t="s">
        <v>1</v>
      </c>
      <c r="N163" s="142" t="s">
        <v>38</v>
      </c>
      <c r="P163" s="143">
        <f>O163*H163</f>
        <v>0</v>
      </c>
      <c r="Q163" s="143">
        <v>6.0000000000000002E-5</v>
      </c>
      <c r="R163" s="143">
        <f>Q163*H163</f>
        <v>6.0000000000000002E-5</v>
      </c>
      <c r="S163" s="143">
        <v>0</v>
      </c>
      <c r="T163" s="144">
        <f>S163*H163</f>
        <v>0</v>
      </c>
      <c r="AR163" s="145" t="s">
        <v>225</v>
      </c>
      <c r="AT163" s="145" t="s">
        <v>136</v>
      </c>
      <c r="AU163" s="145" t="s">
        <v>83</v>
      </c>
      <c r="AY163" s="17" t="s">
        <v>133</v>
      </c>
      <c r="BE163" s="146">
        <f>IF(N163="základní",J163,0)</f>
        <v>100</v>
      </c>
      <c r="BF163" s="146">
        <f>IF(N163="snížená",J163,0)</f>
        <v>0</v>
      </c>
      <c r="BG163" s="146">
        <f>IF(N163="zákl. přenesená",J163,0)</f>
        <v>0</v>
      </c>
      <c r="BH163" s="146">
        <f>IF(N163="sníž. přenesená",J163,0)</f>
        <v>0</v>
      </c>
      <c r="BI163" s="146">
        <f>IF(N163="nulová",J163,0)</f>
        <v>0</v>
      </c>
      <c r="BJ163" s="17" t="s">
        <v>81</v>
      </c>
      <c r="BK163" s="146">
        <f>ROUND(I163*H163,2)</f>
        <v>100</v>
      </c>
      <c r="BL163" s="17" t="s">
        <v>225</v>
      </c>
      <c r="BM163" s="145" t="s">
        <v>1394</v>
      </c>
    </row>
    <row r="164" spans="2:65" s="12" customFormat="1">
      <c r="B164" s="147"/>
      <c r="D164" s="148" t="s">
        <v>142</v>
      </c>
      <c r="E164" s="149" t="s">
        <v>1</v>
      </c>
      <c r="F164" s="150" t="s">
        <v>1395</v>
      </c>
      <c r="H164" s="149" t="s">
        <v>1</v>
      </c>
      <c r="I164" s="151"/>
      <c r="L164" s="147"/>
      <c r="M164" s="152"/>
      <c r="T164" s="153"/>
      <c r="AT164" s="149" t="s">
        <v>142</v>
      </c>
      <c r="AU164" s="149" t="s">
        <v>83</v>
      </c>
      <c r="AV164" s="12" t="s">
        <v>81</v>
      </c>
      <c r="AW164" s="12" t="s">
        <v>30</v>
      </c>
      <c r="AX164" s="12" t="s">
        <v>73</v>
      </c>
      <c r="AY164" s="149" t="s">
        <v>133</v>
      </c>
    </row>
    <row r="165" spans="2:65" s="13" customFormat="1">
      <c r="B165" s="154"/>
      <c r="D165" s="148" t="s">
        <v>142</v>
      </c>
      <c r="E165" s="155" t="s">
        <v>1</v>
      </c>
      <c r="F165" s="156" t="s">
        <v>81</v>
      </c>
      <c r="H165" s="157">
        <v>1</v>
      </c>
      <c r="I165" s="158"/>
      <c r="L165" s="154"/>
      <c r="M165" s="159"/>
      <c r="T165" s="160"/>
      <c r="AT165" s="155" t="s">
        <v>142</v>
      </c>
      <c r="AU165" s="155" t="s">
        <v>83</v>
      </c>
      <c r="AV165" s="13" t="s">
        <v>83</v>
      </c>
      <c r="AW165" s="13" t="s">
        <v>30</v>
      </c>
      <c r="AX165" s="13" t="s">
        <v>81</v>
      </c>
      <c r="AY165" s="155" t="s">
        <v>133</v>
      </c>
    </row>
    <row r="166" spans="2:65" s="1" customFormat="1" ht="33" customHeight="1">
      <c r="B166" s="32"/>
      <c r="C166" s="168" t="s">
        <v>214</v>
      </c>
      <c r="D166" s="168" t="s">
        <v>179</v>
      </c>
      <c r="E166" s="169" t="s">
        <v>1396</v>
      </c>
      <c r="F166" s="170" t="s">
        <v>1397</v>
      </c>
      <c r="G166" s="171" t="s">
        <v>176</v>
      </c>
      <c r="H166" s="172">
        <v>1</v>
      </c>
      <c r="I166" s="173">
        <v>500</v>
      </c>
      <c r="J166" s="174">
        <f>ROUND(I166*H166,2)</f>
        <v>500</v>
      </c>
      <c r="K166" s="175"/>
      <c r="L166" s="176"/>
      <c r="M166" s="177" t="s">
        <v>1</v>
      </c>
      <c r="N166" s="178" t="s">
        <v>38</v>
      </c>
      <c r="P166" s="143">
        <f>O166*H166</f>
        <v>0</v>
      </c>
      <c r="Q166" s="143">
        <v>2.7999999999999998E-4</v>
      </c>
      <c r="R166" s="143">
        <f>Q166*H166</f>
        <v>2.7999999999999998E-4</v>
      </c>
      <c r="S166" s="143">
        <v>0</v>
      </c>
      <c r="T166" s="144">
        <f>S166*H166</f>
        <v>0</v>
      </c>
      <c r="AR166" s="145" t="s">
        <v>334</v>
      </c>
      <c r="AT166" s="145" t="s">
        <v>179</v>
      </c>
      <c r="AU166" s="145" t="s">
        <v>83</v>
      </c>
      <c r="AY166" s="17" t="s">
        <v>133</v>
      </c>
      <c r="BE166" s="146">
        <f>IF(N166="základní",J166,0)</f>
        <v>500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7" t="s">
        <v>81</v>
      </c>
      <c r="BK166" s="146">
        <f>ROUND(I166*H166,2)</f>
        <v>500</v>
      </c>
      <c r="BL166" s="17" t="s">
        <v>225</v>
      </c>
      <c r="BM166" s="145" t="s">
        <v>1398</v>
      </c>
    </row>
    <row r="167" spans="2:65" s="1" customFormat="1" ht="21.75" customHeight="1">
      <c r="B167" s="32"/>
      <c r="C167" s="133" t="s">
        <v>220</v>
      </c>
      <c r="D167" s="133" t="s">
        <v>136</v>
      </c>
      <c r="E167" s="134" t="s">
        <v>1399</v>
      </c>
      <c r="F167" s="135" t="s">
        <v>1400</v>
      </c>
      <c r="G167" s="136" t="s">
        <v>176</v>
      </c>
      <c r="H167" s="137">
        <v>1</v>
      </c>
      <c r="I167" s="138">
        <v>1000</v>
      </c>
      <c r="J167" s="139">
        <f>ROUND(I167*H167,2)</f>
        <v>1000</v>
      </c>
      <c r="K167" s="140"/>
      <c r="L167" s="32"/>
      <c r="M167" s="141" t="s">
        <v>1</v>
      </c>
      <c r="N167" s="142" t="s">
        <v>38</v>
      </c>
      <c r="P167" s="143">
        <f>O167*H167</f>
        <v>0</v>
      </c>
      <c r="Q167" s="143">
        <v>8.0000000000000007E-5</v>
      </c>
      <c r="R167" s="143">
        <f>Q167*H167</f>
        <v>8.0000000000000007E-5</v>
      </c>
      <c r="S167" s="143">
        <v>0</v>
      </c>
      <c r="T167" s="144">
        <f>S167*H167</f>
        <v>0</v>
      </c>
      <c r="AR167" s="145" t="s">
        <v>225</v>
      </c>
      <c r="AT167" s="145" t="s">
        <v>136</v>
      </c>
      <c r="AU167" s="145" t="s">
        <v>83</v>
      </c>
      <c r="AY167" s="17" t="s">
        <v>133</v>
      </c>
      <c r="BE167" s="146">
        <f>IF(N167="základní",J167,0)</f>
        <v>1000</v>
      </c>
      <c r="BF167" s="146">
        <f>IF(N167="snížená",J167,0)</f>
        <v>0</v>
      </c>
      <c r="BG167" s="146">
        <f>IF(N167="zákl. přenesená",J167,0)</f>
        <v>0</v>
      </c>
      <c r="BH167" s="146">
        <f>IF(N167="sníž. přenesená",J167,0)</f>
        <v>0</v>
      </c>
      <c r="BI167" s="146">
        <f>IF(N167="nulová",J167,0)</f>
        <v>0</v>
      </c>
      <c r="BJ167" s="17" t="s">
        <v>81</v>
      </c>
      <c r="BK167" s="146">
        <f>ROUND(I167*H167,2)</f>
        <v>1000</v>
      </c>
      <c r="BL167" s="17" t="s">
        <v>225</v>
      </c>
      <c r="BM167" s="145" t="s">
        <v>1401</v>
      </c>
    </row>
    <row r="168" spans="2:65" s="1" customFormat="1" ht="21.75" customHeight="1">
      <c r="B168" s="32"/>
      <c r="C168" s="133" t="s">
        <v>225</v>
      </c>
      <c r="D168" s="133" t="s">
        <v>136</v>
      </c>
      <c r="E168" s="134" t="s">
        <v>1402</v>
      </c>
      <c r="F168" s="135" t="s">
        <v>1403</v>
      </c>
      <c r="G168" s="136" t="s">
        <v>160</v>
      </c>
      <c r="H168" s="137">
        <v>24</v>
      </c>
      <c r="I168" s="138">
        <v>31</v>
      </c>
      <c r="J168" s="139">
        <f>ROUND(I168*H168,2)</f>
        <v>744</v>
      </c>
      <c r="K168" s="140"/>
      <c r="L168" s="32"/>
      <c r="M168" s="141" t="s">
        <v>1</v>
      </c>
      <c r="N168" s="142" t="s">
        <v>38</v>
      </c>
      <c r="P168" s="143">
        <f>O168*H168</f>
        <v>0</v>
      </c>
      <c r="Q168" s="143">
        <v>0</v>
      </c>
      <c r="R168" s="143">
        <f>Q168*H168</f>
        <v>0</v>
      </c>
      <c r="S168" s="143">
        <v>0</v>
      </c>
      <c r="T168" s="144">
        <f>S168*H168</f>
        <v>0</v>
      </c>
      <c r="AR168" s="145" t="s">
        <v>225</v>
      </c>
      <c r="AT168" s="145" t="s">
        <v>136</v>
      </c>
      <c r="AU168" s="145" t="s">
        <v>83</v>
      </c>
      <c r="AY168" s="17" t="s">
        <v>133</v>
      </c>
      <c r="BE168" s="146">
        <f>IF(N168="základní",J168,0)</f>
        <v>744</v>
      </c>
      <c r="BF168" s="146">
        <f>IF(N168="snížená",J168,0)</f>
        <v>0</v>
      </c>
      <c r="BG168" s="146">
        <f>IF(N168="zákl. přenesená",J168,0)</f>
        <v>0</v>
      </c>
      <c r="BH168" s="146">
        <f>IF(N168="sníž. přenesená",J168,0)</f>
        <v>0</v>
      </c>
      <c r="BI168" s="146">
        <f>IF(N168="nulová",J168,0)</f>
        <v>0</v>
      </c>
      <c r="BJ168" s="17" t="s">
        <v>81</v>
      </c>
      <c r="BK168" s="146">
        <f>ROUND(I168*H168,2)</f>
        <v>744</v>
      </c>
      <c r="BL168" s="17" t="s">
        <v>225</v>
      </c>
      <c r="BM168" s="145" t="s">
        <v>1404</v>
      </c>
    </row>
    <row r="169" spans="2:65" s="13" customFormat="1">
      <c r="B169" s="154"/>
      <c r="D169" s="148" t="s">
        <v>142</v>
      </c>
      <c r="E169" s="155" t="s">
        <v>1</v>
      </c>
      <c r="F169" s="156" t="s">
        <v>1405</v>
      </c>
      <c r="H169" s="157">
        <v>24</v>
      </c>
      <c r="I169" s="158"/>
      <c r="L169" s="154"/>
      <c r="M169" s="159"/>
      <c r="T169" s="160"/>
      <c r="AT169" s="155" t="s">
        <v>142</v>
      </c>
      <c r="AU169" s="155" t="s">
        <v>83</v>
      </c>
      <c r="AV169" s="13" t="s">
        <v>83</v>
      </c>
      <c r="AW169" s="13" t="s">
        <v>30</v>
      </c>
      <c r="AX169" s="13" t="s">
        <v>81</v>
      </c>
      <c r="AY169" s="155" t="s">
        <v>133</v>
      </c>
    </row>
    <row r="170" spans="2:65" s="1" customFormat="1" ht="33" customHeight="1">
      <c r="B170" s="32"/>
      <c r="C170" s="133" t="s">
        <v>230</v>
      </c>
      <c r="D170" s="133" t="s">
        <v>136</v>
      </c>
      <c r="E170" s="134" t="s">
        <v>1406</v>
      </c>
      <c r="F170" s="135" t="s">
        <v>1407</v>
      </c>
      <c r="G170" s="136" t="s">
        <v>169</v>
      </c>
      <c r="H170" s="137">
        <v>1.2E-2</v>
      </c>
      <c r="I170" s="138">
        <v>720</v>
      </c>
      <c r="J170" s="139">
        <f>ROUND(I170*H170,2)</f>
        <v>8.64</v>
      </c>
      <c r="K170" s="140"/>
      <c r="L170" s="32"/>
      <c r="M170" s="141" t="s">
        <v>1</v>
      </c>
      <c r="N170" s="142" t="s">
        <v>38</v>
      </c>
      <c r="P170" s="143">
        <f>O170*H170</f>
        <v>0</v>
      </c>
      <c r="Q170" s="143">
        <v>0</v>
      </c>
      <c r="R170" s="143">
        <f>Q170*H170</f>
        <v>0</v>
      </c>
      <c r="S170" s="143">
        <v>0</v>
      </c>
      <c r="T170" s="144">
        <f>S170*H170</f>
        <v>0</v>
      </c>
      <c r="AR170" s="145" t="s">
        <v>225</v>
      </c>
      <c r="AT170" s="145" t="s">
        <v>136</v>
      </c>
      <c r="AU170" s="145" t="s">
        <v>83</v>
      </c>
      <c r="AY170" s="17" t="s">
        <v>133</v>
      </c>
      <c r="BE170" s="146">
        <f>IF(N170="základní",J170,0)</f>
        <v>8.64</v>
      </c>
      <c r="BF170" s="146">
        <f>IF(N170="snížená",J170,0)</f>
        <v>0</v>
      </c>
      <c r="BG170" s="146">
        <f>IF(N170="zákl. přenesená",J170,0)</f>
        <v>0</v>
      </c>
      <c r="BH170" s="146">
        <f>IF(N170="sníž. přenesená",J170,0)</f>
        <v>0</v>
      </c>
      <c r="BI170" s="146">
        <f>IF(N170="nulová",J170,0)</f>
        <v>0</v>
      </c>
      <c r="BJ170" s="17" t="s">
        <v>81</v>
      </c>
      <c r="BK170" s="146">
        <f>ROUND(I170*H170,2)</f>
        <v>8.64</v>
      </c>
      <c r="BL170" s="17" t="s">
        <v>225</v>
      </c>
      <c r="BM170" s="145" t="s">
        <v>1408</v>
      </c>
    </row>
    <row r="171" spans="2:65" s="11" customFormat="1" ht="22.8" customHeight="1">
      <c r="B171" s="121"/>
      <c r="D171" s="122" t="s">
        <v>72</v>
      </c>
      <c r="E171" s="131" t="s">
        <v>1409</v>
      </c>
      <c r="F171" s="131" t="s">
        <v>1410</v>
      </c>
      <c r="I171" s="124"/>
      <c r="J171" s="132">
        <f>BK171</f>
        <v>5823.87</v>
      </c>
      <c r="L171" s="121"/>
      <c r="M171" s="126"/>
      <c r="P171" s="127">
        <f>SUM(P172:P180)</f>
        <v>0</v>
      </c>
      <c r="R171" s="127">
        <f>SUM(R172:R180)</f>
        <v>6.3800000000000003E-3</v>
      </c>
      <c r="T171" s="128">
        <f>SUM(T172:T180)</f>
        <v>3.6000000000000002E-4</v>
      </c>
      <c r="AR171" s="122" t="s">
        <v>83</v>
      </c>
      <c r="AT171" s="129" t="s">
        <v>72</v>
      </c>
      <c r="AU171" s="129" t="s">
        <v>81</v>
      </c>
      <c r="AY171" s="122" t="s">
        <v>133</v>
      </c>
      <c r="BK171" s="130">
        <f>SUM(BK172:BK180)</f>
        <v>5823.87</v>
      </c>
    </row>
    <row r="172" spans="2:65" s="1" customFormat="1" ht="16.5" customHeight="1">
      <c r="B172" s="32"/>
      <c r="C172" s="133" t="s">
        <v>236</v>
      </c>
      <c r="D172" s="133" t="s">
        <v>136</v>
      </c>
      <c r="E172" s="134" t="s">
        <v>1411</v>
      </c>
      <c r="F172" s="135" t="s">
        <v>1412</v>
      </c>
      <c r="G172" s="136" t="s">
        <v>176</v>
      </c>
      <c r="H172" s="137">
        <v>1</v>
      </c>
      <c r="I172" s="138">
        <v>1500</v>
      </c>
      <c r="J172" s="139">
        <f t="shared" ref="J172:J180" si="0">ROUND(I172*H172,2)</f>
        <v>1500</v>
      </c>
      <c r="K172" s="140"/>
      <c r="L172" s="32"/>
      <c r="M172" s="141" t="s">
        <v>1</v>
      </c>
      <c r="N172" s="142" t="s">
        <v>38</v>
      </c>
      <c r="P172" s="143">
        <f t="shared" ref="P172:P180" si="1">O172*H172</f>
        <v>0</v>
      </c>
      <c r="Q172" s="143">
        <v>2.0000000000000002E-5</v>
      </c>
      <c r="R172" s="143">
        <f t="shared" ref="R172:R180" si="2">Q172*H172</f>
        <v>2.0000000000000002E-5</v>
      </c>
      <c r="S172" s="143">
        <v>3.6000000000000002E-4</v>
      </c>
      <c r="T172" s="144">
        <f t="shared" ref="T172:T180" si="3">S172*H172</f>
        <v>3.6000000000000002E-4</v>
      </c>
      <c r="AR172" s="145" t="s">
        <v>225</v>
      </c>
      <c r="AT172" s="145" t="s">
        <v>136</v>
      </c>
      <c r="AU172" s="145" t="s">
        <v>83</v>
      </c>
      <c r="AY172" s="17" t="s">
        <v>133</v>
      </c>
      <c r="BE172" s="146">
        <f t="shared" ref="BE172:BE180" si="4">IF(N172="základní",J172,0)</f>
        <v>1500</v>
      </c>
      <c r="BF172" s="146">
        <f t="shared" ref="BF172:BF180" si="5">IF(N172="snížená",J172,0)</f>
        <v>0</v>
      </c>
      <c r="BG172" s="146">
        <f t="shared" ref="BG172:BG180" si="6">IF(N172="zákl. přenesená",J172,0)</f>
        <v>0</v>
      </c>
      <c r="BH172" s="146">
        <f t="shared" ref="BH172:BH180" si="7">IF(N172="sníž. přenesená",J172,0)</f>
        <v>0</v>
      </c>
      <c r="BI172" s="146">
        <f t="shared" ref="BI172:BI180" si="8">IF(N172="nulová",J172,0)</f>
        <v>0</v>
      </c>
      <c r="BJ172" s="17" t="s">
        <v>81</v>
      </c>
      <c r="BK172" s="146">
        <f t="shared" ref="BK172:BK180" si="9">ROUND(I172*H172,2)</f>
        <v>1500</v>
      </c>
      <c r="BL172" s="17" t="s">
        <v>225</v>
      </c>
      <c r="BM172" s="145" t="s">
        <v>1413</v>
      </c>
    </row>
    <row r="173" spans="2:65" s="1" customFormat="1" ht="24.15" customHeight="1">
      <c r="B173" s="32"/>
      <c r="C173" s="133" t="s">
        <v>241</v>
      </c>
      <c r="D173" s="133" t="s">
        <v>136</v>
      </c>
      <c r="E173" s="134" t="s">
        <v>1414</v>
      </c>
      <c r="F173" s="135" t="s">
        <v>1415</v>
      </c>
      <c r="G173" s="136" t="s">
        <v>160</v>
      </c>
      <c r="H173" s="137">
        <v>7</v>
      </c>
      <c r="I173" s="138">
        <v>302</v>
      </c>
      <c r="J173" s="139">
        <f t="shared" si="0"/>
        <v>2114</v>
      </c>
      <c r="K173" s="140"/>
      <c r="L173" s="32"/>
      <c r="M173" s="141" t="s">
        <v>1</v>
      </c>
      <c r="N173" s="142" t="s">
        <v>38</v>
      </c>
      <c r="P173" s="143">
        <f t="shared" si="1"/>
        <v>0</v>
      </c>
      <c r="Q173" s="143">
        <v>7.5000000000000002E-4</v>
      </c>
      <c r="R173" s="143">
        <f t="shared" si="2"/>
        <v>5.2500000000000003E-3</v>
      </c>
      <c r="S173" s="143">
        <v>0</v>
      </c>
      <c r="T173" s="144">
        <f t="shared" si="3"/>
        <v>0</v>
      </c>
      <c r="AR173" s="145" t="s">
        <v>225</v>
      </c>
      <c r="AT173" s="145" t="s">
        <v>136</v>
      </c>
      <c r="AU173" s="145" t="s">
        <v>83</v>
      </c>
      <c r="AY173" s="17" t="s">
        <v>133</v>
      </c>
      <c r="BE173" s="146">
        <f t="shared" si="4"/>
        <v>2114</v>
      </c>
      <c r="BF173" s="146">
        <f t="shared" si="5"/>
        <v>0</v>
      </c>
      <c r="BG173" s="146">
        <f t="shared" si="6"/>
        <v>0</v>
      </c>
      <c r="BH173" s="146">
        <f t="shared" si="7"/>
        <v>0</v>
      </c>
      <c r="BI173" s="146">
        <f t="shared" si="8"/>
        <v>0</v>
      </c>
      <c r="BJ173" s="17" t="s">
        <v>81</v>
      </c>
      <c r="BK173" s="146">
        <f t="shared" si="9"/>
        <v>2114</v>
      </c>
      <c r="BL173" s="17" t="s">
        <v>225</v>
      </c>
      <c r="BM173" s="145" t="s">
        <v>1416</v>
      </c>
    </row>
    <row r="174" spans="2:65" s="1" customFormat="1" ht="24.15" customHeight="1">
      <c r="B174" s="32"/>
      <c r="C174" s="133" t="s">
        <v>247</v>
      </c>
      <c r="D174" s="133" t="s">
        <v>136</v>
      </c>
      <c r="E174" s="134" t="s">
        <v>1417</v>
      </c>
      <c r="F174" s="135" t="s">
        <v>1418</v>
      </c>
      <c r="G174" s="136" t="s">
        <v>1419</v>
      </c>
      <c r="H174" s="137">
        <v>1</v>
      </c>
      <c r="I174" s="138">
        <v>500</v>
      </c>
      <c r="J174" s="139">
        <f t="shared" si="0"/>
        <v>500</v>
      </c>
      <c r="K174" s="140"/>
      <c r="L174" s="32"/>
      <c r="M174" s="141" t="s">
        <v>1</v>
      </c>
      <c r="N174" s="142" t="s">
        <v>38</v>
      </c>
      <c r="P174" s="143">
        <f t="shared" si="1"/>
        <v>0</v>
      </c>
      <c r="Q174" s="143">
        <v>0</v>
      </c>
      <c r="R174" s="143">
        <f t="shared" si="2"/>
        <v>0</v>
      </c>
      <c r="S174" s="143">
        <v>0</v>
      </c>
      <c r="T174" s="144">
        <f t="shared" si="3"/>
        <v>0</v>
      </c>
      <c r="AR174" s="145" t="s">
        <v>225</v>
      </c>
      <c r="AT174" s="145" t="s">
        <v>136</v>
      </c>
      <c r="AU174" s="145" t="s">
        <v>83</v>
      </c>
      <c r="AY174" s="17" t="s">
        <v>133</v>
      </c>
      <c r="BE174" s="146">
        <f t="shared" si="4"/>
        <v>500</v>
      </c>
      <c r="BF174" s="146">
        <f t="shared" si="5"/>
        <v>0</v>
      </c>
      <c r="BG174" s="146">
        <f t="shared" si="6"/>
        <v>0</v>
      </c>
      <c r="BH174" s="146">
        <f t="shared" si="7"/>
        <v>0</v>
      </c>
      <c r="BI174" s="146">
        <f t="shared" si="8"/>
        <v>0</v>
      </c>
      <c r="BJ174" s="17" t="s">
        <v>81</v>
      </c>
      <c r="BK174" s="146">
        <f t="shared" si="9"/>
        <v>500</v>
      </c>
      <c r="BL174" s="17" t="s">
        <v>225</v>
      </c>
      <c r="BM174" s="145" t="s">
        <v>1420</v>
      </c>
    </row>
    <row r="175" spans="2:65" s="1" customFormat="1" ht="37.799999999999997" customHeight="1">
      <c r="B175" s="32"/>
      <c r="C175" s="133" t="s">
        <v>7</v>
      </c>
      <c r="D175" s="133" t="s">
        <v>136</v>
      </c>
      <c r="E175" s="134" t="s">
        <v>1421</v>
      </c>
      <c r="F175" s="135" t="s">
        <v>1422</v>
      </c>
      <c r="G175" s="136" t="s">
        <v>160</v>
      </c>
      <c r="H175" s="137">
        <v>7</v>
      </c>
      <c r="I175" s="138">
        <v>75</v>
      </c>
      <c r="J175" s="139">
        <f t="shared" si="0"/>
        <v>525</v>
      </c>
      <c r="K175" s="140"/>
      <c r="L175" s="32"/>
      <c r="M175" s="141" t="s">
        <v>1</v>
      </c>
      <c r="N175" s="142" t="s">
        <v>38</v>
      </c>
      <c r="P175" s="143">
        <f t="shared" si="1"/>
        <v>0</v>
      </c>
      <c r="Q175" s="143">
        <v>1.1E-4</v>
      </c>
      <c r="R175" s="143">
        <f t="shared" si="2"/>
        <v>7.7000000000000007E-4</v>
      </c>
      <c r="S175" s="143">
        <v>0</v>
      </c>
      <c r="T175" s="144">
        <f t="shared" si="3"/>
        <v>0</v>
      </c>
      <c r="AR175" s="145" t="s">
        <v>225</v>
      </c>
      <c r="AT175" s="145" t="s">
        <v>136</v>
      </c>
      <c r="AU175" s="145" t="s">
        <v>83</v>
      </c>
      <c r="AY175" s="17" t="s">
        <v>133</v>
      </c>
      <c r="BE175" s="146">
        <f t="shared" si="4"/>
        <v>525</v>
      </c>
      <c r="BF175" s="146">
        <f t="shared" si="5"/>
        <v>0</v>
      </c>
      <c r="BG175" s="146">
        <f t="shared" si="6"/>
        <v>0</v>
      </c>
      <c r="BH175" s="146">
        <f t="shared" si="7"/>
        <v>0</v>
      </c>
      <c r="BI175" s="146">
        <f t="shared" si="8"/>
        <v>0</v>
      </c>
      <c r="BJ175" s="17" t="s">
        <v>81</v>
      </c>
      <c r="BK175" s="146">
        <f t="shared" si="9"/>
        <v>525</v>
      </c>
      <c r="BL175" s="17" t="s">
        <v>225</v>
      </c>
      <c r="BM175" s="145" t="s">
        <v>1423</v>
      </c>
    </row>
    <row r="176" spans="2:65" s="1" customFormat="1" ht="16.5" customHeight="1">
      <c r="B176" s="32"/>
      <c r="C176" s="133" t="s">
        <v>257</v>
      </c>
      <c r="D176" s="133" t="s">
        <v>136</v>
      </c>
      <c r="E176" s="134" t="s">
        <v>1424</v>
      </c>
      <c r="F176" s="135" t="s">
        <v>1425</v>
      </c>
      <c r="G176" s="136" t="s">
        <v>176</v>
      </c>
      <c r="H176" s="137">
        <v>1</v>
      </c>
      <c r="I176" s="138">
        <v>287</v>
      </c>
      <c r="J176" s="139">
        <f t="shared" si="0"/>
        <v>287</v>
      </c>
      <c r="K176" s="140"/>
      <c r="L176" s="32"/>
      <c r="M176" s="141" t="s">
        <v>1</v>
      </c>
      <c r="N176" s="142" t="s">
        <v>38</v>
      </c>
      <c r="P176" s="143">
        <f t="shared" si="1"/>
        <v>0</v>
      </c>
      <c r="Q176" s="143">
        <v>0</v>
      </c>
      <c r="R176" s="143">
        <f t="shared" si="2"/>
        <v>0</v>
      </c>
      <c r="S176" s="143">
        <v>0</v>
      </c>
      <c r="T176" s="144">
        <f t="shared" si="3"/>
        <v>0</v>
      </c>
      <c r="AR176" s="145" t="s">
        <v>225</v>
      </c>
      <c r="AT176" s="145" t="s">
        <v>136</v>
      </c>
      <c r="AU176" s="145" t="s">
        <v>83</v>
      </c>
      <c r="AY176" s="17" t="s">
        <v>133</v>
      </c>
      <c r="BE176" s="146">
        <f t="shared" si="4"/>
        <v>287</v>
      </c>
      <c r="BF176" s="146">
        <f t="shared" si="5"/>
        <v>0</v>
      </c>
      <c r="BG176" s="146">
        <f t="shared" si="6"/>
        <v>0</v>
      </c>
      <c r="BH176" s="146">
        <f t="shared" si="7"/>
        <v>0</v>
      </c>
      <c r="BI176" s="146">
        <f t="shared" si="8"/>
        <v>0</v>
      </c>
      <c r="BJ176" s="17" t="s">
        <v>81</v>
      </c>
      <c r="BK176" s="146">
        <f t="shared" si="9"/>
        <v>287</v>
      </c>
      <c r="BL176" s="17" t="s">
        <v>225</v>
      </c>
      <c r="BM176" s="145" t="s">
        <v>1426</v>
      </c>
    </row>
    <row r="177" spans="2:65" s="1" customFormat="1" ht="21.75" customHeight="1">
      <c r="B177" s="32"/>
      <c r="C177" s="133" t="s">
        <v>263</v>
      </c>
      <c r="D177" s="133" t="s">
        <v>136</v>
      </c>
      <c r="E177" s="134" t="s">
        <v>1427</v>
      </c>
      <c r="F177" s="135" t="s">
        <v>1428</v>
      </c>
      <c r="G177" s="136" t="s">
        <v>176</v>
      </c>
      <c r="H177" s="137">
        <v>1</v>
      </c>
      <c r="I177" s="138">
        <v>313</v>
      </c>
      <c r="J177" s="139">
        <f t="shared" si="0"/>
        <v>313</v>
      </c>
      <c r="K177" s="140"/>
      <c r="L177" s="32"/>
      <c r="M177" s="141" t="s">
        <v>1</v>
      </c>
      <c r="N177" s="142" t="s">
        <v>38</v>
      </c>
      <c r="P177" s="143">
        <f t="shared" si="1"/>
        <v>0</v>
      </c>
      <c r="Q177" s="143">
        <v>1.2999999999999999E-4</v>
      </c>
      <c r="R177" s="143">
        <f t="shared" si="2"/>
        <v>1.2999999999999999E-4</v>
      </c>
      <c r="S177" s="143">
        <v>0</v>
      </c>
      <c r="T177" s="144">
        <f t="shared" si="3"/>
        <v>0</v>
      </c>
      <c r="AR177" s="145" t="s">
        <v>225</v>
      </c>
      <c r="AT177" s="145" t="s">
        <v>136</v>
      </c>
      <c r="AU177" s="145" t="s">
        <v>83</v>
      </c>
      <c r="AY177" s="17" t="s">
        <v>133</v>
      </c>
      <c r="BE177" s="146">
        <f t="shared" si="4"/>
        <v>313</v>
      </c>
      <c r="BF177" s="146">
        <f t="shared" si="5"/>
        <v>0</v>
      </c>
      <c r="BG177" s="146">
        <f t="shared" si="6"/>
        <v>0</v>
      </c>
      <c r="BH177" s="146">
        <f t="shared" si="7"/>
        <v>0</v>
      </c>
      <c r="BI177" s="146">
        <f t="shared" si="8"/>
        <v>0</v>
      </c>
      <c r="BJ177" s="17" t="s">
        <v>81</v>
      </c>
      <c r="BK177" s="146">
        <f t="shared" si="9"/>
        <v>313</v>
      </c>
      <c r="BL177" s="17" t="s">
        <v>225</v>
      </c>
      <c r="BM177" s="145" t="s">
        <v>1429</v>
      </c>
    </row>
    <row r="178" spans="2:65" s="1" customFormat="1" ht="21.75" customHeight="1">
      <c r="B178" s="32"/>
      <c r="C178" s="133" t="s">
        <v>269</v>
      </c>
      <c r="D178" s="133" t="s">
        <v>136</v>
      </c>
      <c r="E178" s="134" t="s">
        <v>1430</v>
      </c>
      <c r="F178" s="135" t="s">
        <v>1431</v>
      </c>
      <c r="G178" s="136" t="s">
        <v>160</v>
      </c>
      <c r="H178" s="137">
        <v>7</v>
      </c>
      <c r="I178" s="138">
        <v>41</v>
      </c>
      <c r="J178" s="139">
        <f t="shared" si="0"/>
        <v>287</v>
      </c>
      <c r="K178" s="140"/>
      <c r="L178" s="32"/>
      <c r="M178" s="141" t="s">
        <v>1</v>
      </c>
      <c r="N178" s="142" t="s">
        <v>38</v>
      </c>
      <c r="P178" s="143">
        <f t="shared" si="1"/>
        <v>0</v>
      </c>
      <c r="Q178" s="143">
        <v>1.0000000000000001E-5</v>
      </c>
      <c r="R178" s="143">
        <f t="shared" si="2"/>
        <v>7.0000000000000007E-5</v>
      </c>
      <c r="S178" s="143">
        <v>0</v>
      </c>
      <c r="T178" s="144">
        <f t="shared" si="3"/>
        <v>0</v>
      </c>
      <c r="AR178" s="145" t="s">
        <v>225</v>
      </c>
      <c r="AT178" s="145" t="s">
        <v>136</v>
      </c>
      <c r="AU178" s="145" t="s">
        <v>83</v>
      </c>
      <c r="AY178" s="17" t="s">
        <v>133</v>
      </c>
      <c r="BE178" s="146">
        <f t="shared" si="4"/>
        <v>287</v>
      </c>
      <c r="BF178" s="146">
        <f t="shared" si="5"/>
        <v>0</v>
      </c>
      <c r="BG178" s="146">
        <f t="shared" si="6"/>
        <v>0</v>
      </c>
      <c r="BH178" s="146">
        <f t="shared" si="7"/>
        <v>0</v>
      </c>
      <c r="BI178" s="146">
        <f t="shared" si="8"/>
        <v>0</v>
      </c>
      <c r="BJ178" s="17" t="s">
        <v>81</v>
      </c>
      <c r="BK178" s="146">
        <f t="shared" si="9"/>
        <v>287</v>
      </c>
      <c r="BL178" s="17" t="s">
        <v>225</v>
      </c>
      <c r="BM178" s="145" t="s">
        <v>1432</v>
      </c>
    </row>
    <row r="179" spans="2:65" s="1" customFormat="1" ht="24.15" customHeight="1">
      <c r="B179" s="32"/>
      <c r="C179" s="133" t="s">
        <v>277</v>
      </c>
      <c r="D179" s="133" t="s">
        <v>136</v>
      </c>
      <c r="E179" s="134" t="s">
        <v>1433</v>
      </c>
      <c r="F179" s="135" t="s">
        <v>1434</v>
      </c>
      <c r="G179" s="136" t="s">
        <v>160</v>
      </c>
      <c r="H179" s="137">
        <v>7</v>
      </c>
      <c r="I179" s="138">
        <v>42</v>
      </c>
      <c r="J179" s="139">
        <f t="shared" si="0"/>
        <v>294</v>
      </c>
      <c r="K179" s="140"/>
      <c r="L179" s="32"/>
      <c r="M179" s="141" t="s">
        <v>1</v>
      </c>
      <c r="N179" s="142" t="s">
        <v>38</v>
      </c>
      <c r="P179" s="143">
        <f t="shared" si="1"/>
        <v>0</v>
      </c>
      <c r="Q179" s="143">
        <v>2.0000000000000002E-5</v>
      </c>
      <c r="R179" s="143">
        <f t="shared" si="2"/>
        <v>1.4000000000000001E-4</v>
      </c>
      <c r="S179" s="143">
        <v>0</v>
      </c>
      <c r="T179" s="144">
        <f t="shared" si="3"/>
        <v>0</v>
      </c>
      <c r="AR179" s="145" t="s">
        <v>225</v>
      </c>
      <c r="AT179" s="145" t="s">
        <v>136</v>
      </c>
      <c r="AU179" s="145" t="s">
        <v>83</v>
      </c>
      <c r="AY179" s="17" t="s">
        <v>133</v>
      </c>
      <c r="BE179" s="146">
        <f t="shared" si="4"/>
        <v>294</v>
      </c>
      <c r="BF179" s="146">
        <f t="shared" si="5"/>
        <v>0</v>
      </c>
      <c r="BG179" s="146">
        <f t="shared" si="6"/>
        <v>0</v>
      </c>
      <c r="BH179" s="146">
        <f t="shared" si="7"/>
        <v>0</v>
      </c>
      <c r="BI179" s="146">
        <f t="shared" si="8"/>
        <v>0</v>
      </c>
      <c r="BJ179" s="17" t="s">
        <v>81</v>
      </c>
      <c r="BK179" s="146">
        <f t="shared" si="9"/>
        <v>294</v>
      </c>
      <c r="BL179" s="17" t="s">
        <v>225</v>
      </c>
      <c r="BM179" s="145" t="s">
        <v>1435</v>
      </c>
    </row>
    <row r="180" spans="2:65" s="1" customFormat="1" ht="33" customHeight="1">
      <c r="B180" s="32"/>
      <c r="C180" s="133" t="s">
        <v>283</v>
      </c>
      <c r="D180" s="133" t="s">
        <v>136</v>
      </c>
      <c r="E180" s="134" t="s">
        <v>1436</v>
      </c>
      <c r="F180" s="135" t="s">
        <v>1437</v>
      </c>
      <c r="G180" s="136" t="s">
        <v>169</v>
      </c>
      <c r="H180" s="137">
        <v>6.0000000000000001E-3</v>
      </c>
      <c r="I180" s="138">
        <v>645</v>
      </c>
      <c r="J180" s="139">
        <f t="shared" si="0"/>
        <v>3.87</v>
      </c>
      <c r="K180" s="140"/>
      <c r="L180" s="32"/>
      <c r="M180" s="141" t="s">
        <v>1</v>
      </c>
      <c r="N180" s="142" t="s">
        <v>38</v>
      </c>
      <c r="P180" s="143">
        <f t="shared" si="1"/>
        <v>0</v>
      </c>
      <c r="Q180" s="143">
        <v>0</v>
      </c>
      <c r="R180" s="143">
        <f t="shared" si="2"/>
        <v>0</v>
      </c>
      <c r="S180" s="143">
        <v>0</v>
      </c>
      <c r="T180" s="144">
        <f t="shared" si="3"/>
        <v>0</v>
      </c>
      <c r="AR180" s="145" t="s">
        <v>225</v>
      </c>
      <c r="AT180" s="145" t="s">
        <v>136</v>
      </c>
      <c r="AU180" s="145" t="s">
        <v>83</v>
      </c>
      <c r="AY180" s="17" t="s">
        <v>133</v>
      </c>
      <c r="BE180" s="146">
        <f t="shared" si="4"/>
        <v>3.87</v>
      </c>
      <c r="BF180" s="146">
        <f t="shared" si="5"/>
        <v>0</v>
      </c>
      <c r="BG180" s="146">
        <f t="shared" si="6"/>
        <v>0</v>
      </c>
      <c r="BH180" s="146">
        <f t="shared" si="7"/>
        <v>0</v>
      </c>
      <c r="BI180" s="146">
        <f t="shared" si="8"/>
        <v>0</v>
      </c>
      <c r="BJ180" s="17" t="s">
        <v>81</v>
      </c>
      <c r="BK180" s="146">
        <f t="shared" si="9"/>
        <v>3.87</v>
      </c>
      <c r="BL180" s="17" t="s">
        <v>225</v>
      </c>
      <c r="BM180" s="145" t="s">
        <v>1438</v>
      </c>
    </row>
    <row r="181" spans="2:65" s="11" customFormat="1" ht="22.8" customHeight="1">
      <c r="B181" s="121"/>
      <c r="D181" s="122" t="s">
        <v>72</v>
      </c>
      <c r="E181" s="131" t="s">
        <v>1439</v>
      </c>
      <c r="F181" s="131" t="s">
        <v>1440</v>
      </c>
      <c r="I181" s="124"/>
      <c r="J181" s="132">
        <f>BK181</f>
        <v>11018.43</v>
      </c>
      <c r="L181" s="121"/>
      <c r="M181" s="126"/>
      <c r="P181" s="127">
        <f>SUM(P182:P193)</f>
        <v>0</v>
      </c>
      <c r="R181" s="127">
        <f>SUM(R182:R193)</f>
        <v>7.1550000000000002E-2</v>
      </c>
      <c r="T181" s="128">
        <f>SUM(T182:T193)</f>
        <v>4.1600000000000005E-2</v>
      </c>
      <c r="AR181" s="122" t="s">
        <v>83</v>
      </c>
      <c r="AT181" s="129" t="s">
        <v>72</v>
      </c>
      <c r="AU181" s="129" t="s">
        <v>81</v>
      </c>
      <c r="AY181" s="122" t="s">
        <v>133</v>
      </c>
      <c r="BK181" s="130">
        <f>SUM(BK182:BK193)</f>
        <v>11018.43</v>
      </c>
    </row>
    <row r="182" spans="2:65" s="1" customFormat="1" ht="16.5" customHeight="1">
      <c r="B182" s="32"/>
      <c r="C182" s="133" t="s">
        <v>287</v>
      </c>
      <c r="D182" s="133" t="s">
        <v>136</v>
      </c>
      <c r="E182" s="134" t="s">
        <v>1441</v>
      </c>
      <c r="F182" s="135" t="s">
        <v>1442</v>
      </c>
      <c r="G182" s="136" t="s">
        <v>1419</v>
      </c>
      <c r="H182" s="137">
        <v>2</v>
      </c>
      <c r="I182" s="138">
        <v>200</v>
      </c>
      <c r="J182" s="139">
        <f>ROUND(I182*H182,2)</f>
        <v>400</v>
      </c>
      <c r="K182" s="140"/>
      <c r="L182" s="32"/>
      <c r="M182" s="141" t="s">
        <v>1</v>
      </c>
      <c r="N182" s="142" t="s">
        <v>38</v>
      </c>
      <c r="P182" s="143">
        <f>O182*H182</f>
        <v>0</v>
      </c>
      <c r="Q182" s="143">
        <v>0</v>
      </c>
      <c r="R182" s="143">
        <f>Q182*H182</f>
        <v>0</v>
      </c>
      <c r="S182" s="143">
        <v>1.9460000000000002E-2</v>
      </c>
      <c r="T182" s="144">
        <f>S182*H182</f>
        <v>3.8920000000000003E-2</v>
      </c>
      <c r="AR182" s="145" t="s">
        <v>225</v>
      </c>
      <c r="AT182" s="145" t="s">
        <v>136</v>
      </c>
      <c r="AU182" s="145" t="s">
        <v>83</v>
      </c>
      <c r="AY182" s="17" t="s">
        <v>133</v>
      </c>
      <c r="BE182" s="146">
        <f>IF(N182="základní",J182,0)</f>
        <v>400</v>
      </c>
      <c r="BF182" s="146">
        <f>IF(N182="snížená",J182,0)</f>
        <v>0</v>
      </c>
      <c r="BG182" s="146">
        <f>IF(N182="zákl. přenesená",J182,0)</f>
        <v>0</v>
      </c>
      <c r="BH182" s="146">
        <f>IF(N182="sníž. přenesená",J182,0)</f>
        <v>0</v>
      </c>
      <c r="BI182" s="146">
        <f>IF(N182="nulová",J182,0)</f>
        <v>0</v>
      </c>
      <c r="BJ182" s="17" t="s">
        <v>81</v>
      </c>
      <c r="BK182" s="146">
        <f>ROUND(I182*H182,2)</f>
        <v>400</v>
      </c>
      <c r="BL182" s="17" t="s">
        <v>225</v>
      </c>
      <c r="BM182" s="145" t="s">
        <v>1443</v>
      </c>
    </row>
    <row r="183" spans="2:65" s="1" customFormat="1" ht="24.15" customHeight="1">
      <c r="B183" s="32"/>
      <c r="C183" s="133" t="s">
        <v>301</v>
      </c>
      <c r="D183" s="133" t="s">
        <v>136</v>
      </c>
      <c r="E183" s="134" t="s">
        <v>1444</v>
      </c>
      <c r="F183" s="135" t="s">
        <v>1445</v>
      </c>
      <c r="G183" s="136" t="s">
        <v>1419</v>
      </c>
      <c r="H183" s="137">
        <v>3</v>
      </c>
      <c r="I183" s="138">
        <v>2500</v>
      </c>
      <c r="J183" s="139">
        <f>ROUND(I183*H183,2)</f>
        <v>7500</v>
      </c>
      <c r="K183" s="140"/>
      <c r="L183" s="32"/>
      <c r="M183" s="141" t="s">
        <v>1</v>
      </c>
      <c r="N183" s="142" t="s">
        <v>38</v>
      </c>
      <c r="P183" s="143">
        <f>O183*H183</f>
        <v>0</v>
      </c>
      <c r="Q183" s="143">
        <v>2.273E-2</v>
      </c>
      <c r="R183" s="143">
        <f>Q183*H183</f>
        <v>6.8190000000000001E-2</v>
      </c>
      <c r="S183" s="143">
        <v>0</v>
      </c>
      <c r="T183" s="144">
        <f>S183*H183</f>
        <v>0</v>
      </c>
      <c r="AR183" s="145" t="s">
        <v>225</v>
      </c>
      <c r="AT183" s="145" t="s">
        <v>136</v>
      </c>
      <c r="AU183" s="145" t="s">
        <v>83</v>
      </c>
      <c r="AY183" s="17" t="s">
        <v>133</v>
      </c>
      <c r="BE183" s="146">
        <f>IF(N183="základní",J183,0)</f>
        <v>7500</v>
      </c>
      <c r="BF183" s="146">
        <f>IF(N183="snížená",J183,0)</f>
        <v>0</v>
      </c>
      <c r="BG183" s="146">
        <f>IF(N183="zákl. přenesená",J183,0)</f>
        <v>0</v>
      </c>
      <c r="BH183" s="146">
        <f>IF(N183="sníž. přenesená",J183,0)</f>
        <v>0</v>
      </c>
      <c r="BI183" s="146">
        <f>IF(N183="nulová",J183,0)</f>
        <v>0</v>
      </c>
      <c r="BJ183" s="17" t="s">
        <v>81</v>
      </c>
      <c r="BK183" s="146">
        <f>ROUND(I183*H183,2)</f>
        <v>7500</v>
      </c>
      <c r="BL183" s="17" t="s">
        <v>225</v>
      </c>
      <c r="BM183" s="145" t="s">
        <v>1446</v>
      </c>
    </row>
    <row r="184" spans="2:65" s="12" customFormat="1">
      <c r="B184" s="147"/>
      <c r="D184" s="148" t="s">
        <v>142</v>
      </c>
      <c r="E184" s="149" t="s">
        <v>1</v>
      </c>
      <c r="F184" s="150" t="s">
        <v>1447</v>
      </c>
      <c r="H184" s="149" t="s">
        <v>1</v>
      </c>
      <c r="I184" s="151"/>
      <c r="L184" s="147"/>
      <c r="M184" s="152"/>
      <c r="T184" s="153"/>
      <c r="AT184" s="149" t="s">
        <v>142</v>
      </c>
      <c r="AU184" s="149" t="s">
        <v>83</v>
      </c>
      <c r="AV184" s="12" t="s">
        <v>81</v>
      </c>
      <c r="AW184" s="12" t="s">
        <v>30</v>
      </c>
      <c r="AX184" s="12" t="s">
        <v>73</v>
      </c>
      <c r="AY184" s="149" t="s">
        <v>133</v>
      </c>
    </row>
    <row r="185" spans="2:65" s="13" customFormat="1">
      <c r="B185" s="154"/>
      <c r="D185" s="148" t="s">
        <v>142</v>
      </c>
      <c r="E185" s="155" t="s">
        <v>1</v>
      </c>
      <c r="F185" s="156" t="s">
        <v>1448</v>
      </c>
      <c r="H185" s="157">
        <v>3</v>
      </c>
      <c r="I185" s="158"/>
      <c r="L185" s="154"/>
      <c r="M185" s="159"/>
      <c r="T185" s="160"/>
      <c r="AT185" s="155" t="s">
        <v>142</v>
      </c>
      <c r="AU185" s="155" t="s">
        <v>83</v>
      </c>
      <c r="AV185" s="13" t="s">
        <v>83</v>
      </c>
      <c r="AW185" s="13" t="s">
        <v>30</v>
      </c>
      <c r="AX185" s="13" t="s">
        <v>81</v>
      </c>
      <c r="AY185" s="155" t="s">
        <v>133</v>
      </c>
    </row>
    <row r="186" spans="2:65" s="1" customFormat="1" ht="16.5" customHeight="1">
      <c r="B186" s="32"/>
      <c r="C186" s="133" t="s">
        <v>306</v>
      </c>
      <c r="D186" s="133" t="s">
        <v>136</v>
      </c>
      <c r="E186" s="134" t="s">
        <v>1449</v>
      </c>
      <c r="F186" s="135" t="s">
        <v>1450</v>
      </c>
      <c r="G186" s="136" t="s">
        <v>176</v>
      </c>
      <c r="H186" s="137">
        <v>2</v>
      </c>
      <c r="I186" s="138">
        <v>57</v>
      </c>
      <c r="J186" s="139">
        <f>ROUND(I186*H186,2)</f>
        <v>114</v>
      </c>
      <c r="K186" s="140"/>
      <c r="L186" s="32"/>
      <c r="M186" s="141" t="s">
        <v>1</v>
      </c>
      <c r="N186" s="142" t="s">
        <v>38</v>
      </c>
      <c r="P186" s="143">
        <f>O186*H186</f>
        <v>0</v>
      </c>
      <c r="Q186" s="143">
        <v>0</v>
      </c>
      <c r="R186" s="143">
        <f>Q186*H186</f>
        <v>0</v>
      </c>
      <c r="S186" s="143">
        <v>4.8999999999999998E-4</v>
      </c>
      <c r="T186" s="144">
        <f>S186*H186</f>
        <v>9.7999999999999997E-4</v>
      </c>
      <c r="AR186" s="145" t="s">
        <v>225</v>
      </c>
      <c r="AT186" s="145" t="s">
        <v>136</v>
      </c>
      <c r="AU186" s="145" t="s">
        <v>83</v>
      </c>
      <c r="AY186" s="17" t="s">
        <v>133</v>
      </c>
      <c r="BE186" s="146">
        <f>IF(N186="základní",J186,0)</f>
        <v>114</v>
      </c>
      <c r="BF186" s="146">
        <f>IF(N186="snížená",J186,0)</f>
        <v>0</v>
      </c>
      <c r="BG186" s="146">
        <f>IF(N186="zákl. přenesená",J186,0)</f>
        <v>0</v>
      </c>
      <c r="BH186" s="146">
        <f>IF(N186="sníž. přenesená",J186,0)</f>
        <v>0</v>
      </c>
      <c r="BI186" s="146">
        <f>IF(N186="nulová",J186,0)</f>
        <v>0</v>
      </c>
      <c r="BJ186" s="17" t="s">
        <v>81</v>
      </c>
      <c r="BK186" s="146">
        <f>ROUND(I186*H186,2)</f>
        <v>114</v>
      </c>
      <c r="BL186" s="17" t="s">
        <v>225</v>
      </c>
      <c r="BM186" s="145" t="s">
        <v>1451</v>
      </c>
    </row>
    <row r="187" spans="2:65" s="1" customFormat="1" ht="16.5" customHeight="1">
      <c r="B187" s="32"/>
      <c r="C187" s="133" t="s">
        <v>315</v>
      </c>
      <c r="D187" s="133" t="s">
        <v>136</v>
      </c>
      <c r="E187" s="134" t="s">
        <v>1452</v>
      </c>
      <c r="F187" s="135" t="s">
        <v>1453</v>
      </c>
      <c r="G187" s="136" t="s">
        <v>176</v>
      </c>
      <c r="H187" s="137">
        <v>3</v>
      </c>
      <c r="I187" s="138">
        <v>850</v>
      </c>
      <c r="J187" s="139">
        <f>ROUND(I187*H187,2)</f>
        <v>2550</v>
      </c>
      <c r="K187" s="140"/>
      <c r="L187" s="32"/>
      <c r="M187" s="141" t="s">
        <v>1</v>
      </c>
      <c r="N187" s="142" t="s">
        <v>38</v>
      </c>
      <c r="P187" s="143">
        <f>O187*H187</f>
        <v>0</v>
      </c>
      <c r="Q187" s="143">
        <v>1.09E-3</v>
      </c>
      <c r="R187" s="143">
        <f>Q187*H187</f>
        <v>3.2700000000000003E-3</v>
      </c>
      <c r="S187" s="143">
        <v>0</v>
      </c>
      <c r="T187" s="144">
        <f>S187*H187</f>
        <v>0</v>
      </c>
      <c r="AR187" s="145" t="s">
        <v>225</v>
      </c>
      <c r="AT187" s="145" t="s">
        <v>136</v>
      </c>
      <c r="AU187" s="145" t="s">
        <v>83</v>
      </c>
      <c r="AY187" s="17" t="s">
        <v>133</v>
      </c>
      <c r="BE187" s="146">
        <f>IF(N187="základní",J187,0)</f>
        <v>2550</v>
      </c>
      <c r="BF187" s="146">
        <f>IF(N187="snížená",J187,0)</f>
        <v>0</v>
      </c>
      <c r="BG187" s="146">
        <f>IF(N187="zákl. přenesená",J187,0)</f>
        <v>0</v>
      </c>
      <c r="BH187" s="146">
        <f>IF(N187="sníž. přenesená",J187,0)</f>
        <v>0</v>
      </c>
      <c r="BI187" s="146">
        <f>IF(N187="nulová",J187,0)</f>
        <v>0</v>
      </c>
      <c r="BJ187" s="17" t="s">
        <v>81</v>
      </c>
      <c r="BK187" s="146">
        <f>ROUND(I187*H187,2)</f>
        <v>2550</v>
      </c>
      <c r="BL187" s="17" t="s">
        <v>225</v>
      </c>
      <c r="BM187" s="145" t="s">
        <v>1454</v>
      </c>
    </row>
    <row r="188" spans="2:65" s="12" customFormat="1">
      <c r="B188" s="147"/>
      <c r="D188" s="148" t="s">
        <v>142</v>
      </c>
      <c r="E188" s="149" t="s">
        <v>1</v>
      </c>
      <c r="F188" s="150" t="s">
        <v>1455</v>
      </c>
      <c r="H188" s="149" t="s">
        <v>1</v>
      </c>
      <c r="I188" s="151"/>
      <c r="L188" s="147"/>
      <c r="M188" s="152"/>
      <c r="T188" s="153"/>
      <c r="AT188" s="149" t="s">
        <v>142</v>
      </c>
      <c r="AU188" s="149" t="s">
        <v>83</v>
      </c>
      <c r="AV188" s="12" t="s">
        <v>81</v>
      </c>
      <c r="AW188" s="12" t="s">
        <v>30</v>
      </c>
      <c r="AX188" s="12" t="s">
        <v>73</v>
      </c>
      <c r="AY188" s="149" t="s">
        <v>133</v>
      </c>
    </row>
    <row r="189" spans="2:65" s="12" customFormat="1">
      <c r="B189" s="147"/>
      <c r="D189" s="148" t="s">
        <v>142</v>
      </c>
      <c r="E189" s="149" t="s">
        <v>1</v>
      </c>
      <c r="F189" s="150" t="s">
        <v>1456</v>
      </c>
      <c r="H189" s="149" t="s">
        <v>1</v>
      </c>
      <c r="I189" s="151"/>
      <c r="L189" s="147"/>
      <c r="M189" s="152"/>
      <c r="T189" s="153"/>
      <c r="AT189" s="149" t="s">
        <v>142</v>
      </c>
      <c r="AU189" s="149" t="s">
        <v>83</v>
      </c>
      <c r="AV189" s="12" t="s">
        <v>81</v>
      </c>
      <c r="AW189" s="12" t="s">
        <v>30</v>
      </c>
      <c r="AX189" s="12" t="s">
        <v>73</v>
      </c>
      <c r="AY189" s="149" t="s">
        <v>133</v>
      </c>
    </row>
    <row r="190" spans="2:65" s="13" customFormat="1">
      <c r="B190" s="154"/>
      <c r="D190" s="148" t="s">
        <v>142</v>
      </c>
      <c r="E190" s="155" t="s">
        <v>1</v>
      </c>
      <c r="F190" s="156" t="s">
        <v>134</v>
      </c>
      <c r="H190" s="157">
        <v>3</v>
      </c>
      <c r="I190" s="158"/>
      <c r="L190" s="154"/>
      <c r="M190" s="159"/>
      <c r="T190" s="160"/>
      <c r="AT190" s="155" t="s">
        <v>142</v>
      </c>
      <c r="AU190" s="155" t="s">
        <v>83</v>
      </c>
      <c r="AV190" s="13" t="s">
        <v>83</v>
      </c>
      <c r="AW190" s="13" t="s">
        <v>30</v>
      </c>
      <c r="AX190" s="13" t="s">
        <v>81</v>
      </c>
      <c r="AY190" s="155" t="s">
        <v>133</v>
      </c>
    </row>
    <row r="191" spans="2:65" s="1" customFormat="1" ht="16.5" customHeight="1">
      <c r="B191" s="32"/>
      <c r="C191" s="133" t="s">
        <v>325</v>
      </c>
      <c r="D191" s="133" t="s">
        <v>136</v>
      </c>
      <c r="E191" s="134" t="s">
        <v>1457</v>
      </c>
      <c r="F191" s="135" t="s">
        <v>1458</v>
      </c>
      <c r="G191" s="136" t="s">
        <v>176</v>
      </c>
      <c r="H191" s="137">
        <v>2</v>
      </c>
      <c r="I191" s="138">
        <v>25</v>
      </c>
      <c r="J191" s="139">
        <f>ROUND(I191*H191,2)</f>
        <v>50</v>
      </c>
      <c r="K191" s="140"/>
      <c r="L191" s="32"/>
      <c r="M191" s="141" t="s">
        <v>1</v>
      </c>
      <c r="N191" s="142" t="s">
        <v>38</v>
      </c>
      <c r="P191" s="143">
        <f>O191*H191</f>
        <v>0</v>
      </c>
      <c r="Q191" s="143">
        <v>0</v>
      </c>
      <c r="R191" s="143">
        <f>Q191*H191</f>
        <v>0</v>
      </c>
      <c r="S191" s="143">
        <v>8.4999999999999995E-4</v>
      </c>
      <c r="T191" s="144">
        <f>S191*H191</f>
        <v>1.6999999999999999E-3</v>
      </c>
      <c r="AR191" s="145" t="s">
        <v>225</v>
      </c>
      <c r="AT191" s="145" t="s">
        <v>136</v>
      </c>
      <c r="AU191" s="145" t="s">
        <v>83</v>
      </c>
      <c r="AY191" s="17" t="s">
        <v>133</v>
      </c>
      <c r="BE191" s="146">
        <f>IF(N191="základní",J191,0)</f>
        <v>50</v>
      </c>
      <c r="BF191" s="146">
        <f>IF(N191="snížená",J191,0)</f>
        <v>0</v>
      </c>
      <c r="BG191" s="146">
        <f>IF(N191="zákl. přenesená",J191,0)</f>
        <v>0</v>
      </c>
      <c r="BH191" s="146">
        <f>IF(N191="sníž. přenesená",J191,0)</f>
        <v>0</v>
      </c>
      <c r="BI191" s="146">
        <f>IF(N191="nulová",J191,0)</f>
        <v>0</v>
      </c>
      <c r="BJ191" s="17" t="s">
        <v>81</v>
      </c>
      <c r="BK191" s="146">
        <f>ROUND(I191*H191,2)</f>
        <v>50</v>
      </c>
      <c r="BL191" s="17" t="s">
        <v>225</v>
      </c>
      <c r="BM191" s="145" t="s">
        <v>1459</v>
      </c>
    </row>
    <row r="192" spans="2:65" s="1" customFormat="1" ht="16.5" customHeight="1">
      <c r="B192" s="32"/>
      <c r="C192" s="133" t="s">
        <v>334</v>
      </c>
      <c r="D192" s="133" t="s">
        <v>136</v>
      </c>
      <c r="E192" s="134" t="s">
        <v>1460</v>
      </c>
      <c r="F192" s="135" t="s">
        <v>1461</v>
      </c>
      <c r="G192" s="136" t="s">
        <v>176</v>
      </c>
      <c r="H192" s="137">
        <v>1</v>
      </c>
      <c r="I192" s="138">
        <v>350</v>
      </c>
      <c r="J192" s="139">
        <f>ROUND(I192*H192,2)</f>
        <v>350</v>
      </c>
      <c r="K192" s="140"/>
      <c r="L192" s="32"/>
      <c r="M192" s="141" t="s">
        <v>1</v>
      </c>
      <c r="N192" s="142" t="s">
        <v>38</v>
      </c>
      <c r="P192" s="143">
        <f>O192*H192</f>
        <v>0</v>
      </c>
      <c r="Q192" s="143">
        <v>9.0000000000000006E-5</v>
      </c>
      <c r="R192" s="143">
        <f>Q192*H192</f>
        <v>9.0000000000000006E-5</v>
      </c>
      <c r="S192" s="143">
        <v>0</v>
      </c>
      <c r="T192" s="144">
        <f>S192*H192</f>
        <v>0</v>
      </c>
      <c r="AR192" s="145" t="s">
        <v>225</v>
      </c>
      <c r="AT192" s="145" t="s">
        <v>136</v>
      </c>
      <c r="AU192" s="145" t="s">
        <v>83</v>
      </c>
      <c r="AY192" s="17" t="s">
        <v>133</v>
      </c>
      <c r="BE192" s="146">
        <f>IF(N192="základní",J192,0)</f>
        <v>350</v>
      </c>
      <c r="BF192" s="146">
        <f>IF(N192="snížená",J192,0)</f>
        <v>0</v>
      </c>
      <c r="BG192" s="146">
        <f>IF(N192="zákl. přenesená",J192,0)</f>
        <v>0</v>
      </c>
      <c r="BH192" s="146">
        <f>IF(N192="sníž. přenesená",J192,0)</f>
        <v>0</v>
      </c>
      <c r="BI192" s="146">
        <f>IF(N192="nulová",J192,0)</f>
        <v>0</v>
      </c>
      <c r="BJ192" s="17" t="s">
        <v>81</v>
      </c>
      <c r="BK192" s="146">
        <f>ROUND(I192*H192,2)</f>
        <v>350</v>
      </c>
      <c r="BL192" s="17" t="s">
        <v>225</v>
      </c>
      <c r="BM192" s="145" t="s">
        <v>1462</v>
      </c>
    </row>
    <row r="193" spans="2:65" s="1" customFormat="1" ht="33" customHeight="1">
      <c r="B193" s="32"/>
      <c r="C193" s="133" t="s">
        <v>343</v>
      </c>
      <c r="D193" s="133" t="s">
        <v>136</v>
      </c>
      <c r="E193" s="134" t="s">
        <v>1463</v>
      </c>
      <c r="F193" s="135" t="s">
        <v>1464</v>
      </c>
      <c r="G193" s="136" t="s">
        <v>169</v>
      </c>
      <c r="H193" s="137">
        <v>7.1999999999999995E-2</v>
      </c>
      <c r="I193" s="138">
        <v>756</v>
      </c>
      <c r="J193" s="139">
        <f>ROUND(I193*H193,2)</f>
        <v>54.43</v>
      </c>
      <c r="K193" s="140"/>
      <c r="L193" s="32"/>
      <c r="M193" s="141" t="s">
        <v>1</v>
      </c>
      <c r="N193" s="142" t="s">
        <v>38</v>
      </c>
      <c r="P193" s="143">
        <f>O193*H193</f>
        <v>0</v>
      </c>
      <c r="Q193" s="143">
        <v>0</v>
      </c>
      <c r="R193" s="143">
        <f>Q193*H193</f>
        <v>0</v>
      </c>
      <c r="S193" s="143">
        <v>0</v>
      </c>
      <c r="T193" s="144">
        <f>S193*H193</f>
        <v>0</v>
      </c>
      <c r="AR193" s="145" t="s">
        <v>225</v>
      </c>
      <c r="AT193" s="145" t="s">
        <v>136</v>
      </c>
      <c r="AU193" s="145" t="s">
        <v>83</v>
      </c>
      <c r="AY193" s="17" t="s">
        <v>133</v>
      </c>
      <c r="BE193" s="146">
        <f>IF(N193="základní",J193,0)</f>
        <v>54.43</v>
      </c>
      <c r="BF193" s="146">
        <f>IF(N193="snížená",J193,0)</f>
        <v>0</v>
      </c>
      <c r="BG193" s="146">
        <f>IF(N193="zákl. přenesená",J193,0)</f>
        <v>0</v>
      </c>
      <c r="BH193" s="146">
        <f>IF(N193="sníž. přenesená",J193,0)</f>
        <v>0</v>
      </c>
      <c r="BI193" s="146">
        <f>IF(N193="nulová",J193,0)</f>
        <v>0</v>
      </c>
      <c r="BJ193" s="17" t="s">
        <v>81</v>
      </c>
      <c r="BK193" s="146">
        <f>ROUND(I193*H193,2)</f>
        <v>54.43</v>
      </c>
      <c r="BL193" s="17" t="s">
        <v>225</v>
      </c>
      <c r="BM193" s="145" t="s">
        <v>1465</v>
      </c>
    </row>
    <row r="194" spans="2:65" s="11" customFormat="1" ht="22.8" customHeight="1">
      <c r="B194" s="121"/>
      <c r="D194" s="122" t="s">
        <v>72</v>
      </c>
      <c r="E194" s="131" t="s">
        <v>1466</v>
      </c>
      <c r="F194" s="131" t="s">
        <v>1467</v>
      </c>
      <c r="I194" s="124"/>
      <c r="J194" s="132">
        <f>BK194</f>
        <v>1750</v>
      </c>
      <c r="L194" s="121"/>
      <c r="M194" s="126"/>
      <c r="P194" s="127">
        <f>SUM(P195:P196)</f>
        <v>0</v>
      </c>
      <c r="R194" s="127">
        <f>SUM(R195:R196)</f>
        <v>1.7000000000000001E-4</v>
      </c>
      <c r="T194" s="128">
        <f>SUM(T195:T196)</f>
        <v>0</v>
      </c>
      <c r="AR194" s="122" t="s">
        <v>83</v>
      </c>
      <c r="AT194" s="129" t="s">
        <v>72</v>
      </c>
      <c r="AU194" s="129" t="s">
        <v>81</v>
      </c>
      <c r="AY194" s="122" t="s">
        <v>133</v>
      </c>
      <c r="BK194" s="130">
        <f>SUM(BK195:BK196)</f>
        <v>1750</v>
      </c>
    </row>
    <row r="195" spans="2:65" s="1" customFormat="1" ht="33" customHeight="1">
      <c r="B195" s="32"/>
      <c r="C195" s="133" t="s">
        <v>349</v>
      </c>
      <c r="D195" s="133" t="s">
        <v>136</v>
      </c>
      <c r="E195" s="134" t="s">
        <v>1468</v>
      </c>
      <c r="F195" s="135" t="s">
        <v>1469</v>
      </c>
      <c r="G195" s="136" t="s">
        <v>176</v>
      </c>
      <c r="H195" s="137">
        <v>1</v>
      </c>
      <c r="I195" s="138">
        <v>750</v>
      </c>
      <c r="J195" s="139">
        <f>ROUND(I195*H195,2)</f>
        <v>750</v>
      </c>
      <c r="K195" s="140"/>
      <c r="L195" s="32"/>
      <c r="M195" s="141" t="s">
        <v>1</v>
      </c>
      <c r="N195" s="142" t="s">
        <v>38</v>
      </c>
      <c r="P195" s="143">
        <f>O195*H195</f>
        <v>0</v>
      </c>
      <c r="Q195" s="143">
        <v>1E-4</v>
      </c>
      <c r="R195" s="143">
        <f>Q195*H195</f>
        <v>1E-4</v>
      </c>
      <c r="S195" s="143">
        <v>0</v>
      </c>
      <c r="T195" s="144">
        <f>S195*H195</f>
        <v>0</v>
      </c>
      <c r="AR195" s="145" t="s">
        <v>225</v>
      </c>
      <c r="AT195" s="145" t="s">
        <v>136</v>
      </c>
      <c r="AU195" s="145" t="s">
        <v>83</v>
      </c>
      <c r="AY195" s="17" t="s">
        <v>133</v>
      </c>
      <c r="BE195" s="146">
        <f>IF(N195="základní",J195,0)</f>
        <v>750</v>
      </c>
      <c r="BF195" s="146">
        <f>IF(N195="snížená",J195,0)</f>
        <v>0</v>
      </c>
      <c r="BG195" s="146">
        <f>IF(N195="zákl. přenesená",J195,0)</f>
        <v>0</v>
      </c>
      <c r="BH195" s="146">
        <f>IF(N195="sníž. přenesená",J195,0)</f>
        <v>0</v>
      </c>
      <c r="BI195" s="146">
        <f>IF(N195="nulová",J195,0)</f>
        <v>0</v>
      </c>
      <c r="BJ195" s="17" t="s">
        <v>81</v>
      </c>
      <c r="BK195" s="146">
        <f>ROUND(I195*H195,2)</f>
        <v>750</v>
      </c>
      <c r="BL195" s="17" t="s">
        <v>225</v>
      </c>
      <c r="BM195" s="145" t="s">
        <v>1470</v>
      </c>
    </row>
    <row r="196" spans="2:65" s="1" customFormat="1" ht="33" customHeight="1">
      <c r="B196" s="32"/>
      <c r="C196" s="133" t="s">
        <v>355</v>
      </c>
      <c r="D196" s="133" t="s">
        <v>136</v>
      </c>
      <c r="E196" s="134" t="s">
        <v>1471</v>
      </c>
      <c r="F196" s="135" t="s">
        <v>1472</v>
      </c>
      <c r="G196" s="136" t="s">
        <v>176</v>
      </c>
      <c r="H196" s="137">
        <v>1</v>
      </c>
      <c r="I196" s="138">
        <v>1000</v>
      </c>
      <c r="J196" s="139">
        <f>ROUND(I196*H196,2)</f>
        <v>1000</v>
      </c>
      <c r="K196" s="140"/>
      <c r="L196" s="32"/>
      <c r="M196" s="141" t="s">
        <v>1</v>
      </c>
      <c r="N196" s="142" t="s">
        <v>38</v>
      </c>
      <c r="P196" s="143">
        <f>O196*H196</f>
        <v>0</v>
      </c>
      <c r="Q196" s="143">
        <v>6.9999999999999994E-5</v>
      </c>
      <c r="R196" s="143">
        <f>Q196*H196</f>
        <v>6.9999999999999994E-5</v>
      </c>
      <c r="S196" s="143">
        <v>0</v>
      </c>
      <c r="T196" s="144">
        <f>S196*H196</f>
        <v>0</v>
      </c>
      <c r="AR196" s="145" t="s">
        <v>225</v>
      </c>
      <c r="AT196" s="145" t="s">
        <v>136</v>
      </c>
      <c r="AU196" s="145" t="s">
        <v>83</v>
      </c>
      <c r="AY196" s="17" t="s">
        <v>133</v>
      </c>
      <c r="BE196" s="146">
        <f>IF(N196="základní",J196,0)</f>
        <v>1000</v>
      </c>
      <c r="BF196" s="146">
        <f>IF(N196="snížená",J196,0)</f>
        <v>0</v>
      </c>
      <c r="BG196" s="146">
        <f>IF(N196="zákl. přenesená",J196,0)</f>
        <v>0</v>
      </c>
      <c r="BH196" s="146">
        <f>IF(N196="sníž. přenesená",J196,0)</f>
        <v>0</v>
      </c>
      <c r="BI196" s="146">
        <f>IF(N196="nulová",J196,0)</f>
        <v>0</v>
      </c>
      <c r="BJ196" s="17" t="s">
        <v>81</v>
      </c>
      <c r="BK196" s="146">
        <f>ROUND(I196*H196,2)</f>
        <v>1000</v>
      </c>
      <c r="BL196" s="17" t="s">
        <v>225</v>
      </c>
      <c r="BM196" s="145" t="s">
        <v>1473</v>
      </c>
    </row>
    <row r="197" spans="2:65" s="11" customFormat="1" ht="22.8" customHeight="1">
      <c r="B197" s="121"/>
      <c r="D197" s="122" t="s">
        <v>72</v>
      </c>
      <c r="E197" s="131" t="s">
        <v>1474</v>
      </c>
      <c r="F197" s="131" t="s">
        <v>1475</v>
      </c>
      <c r="I197" s="124"/>
      <c r="J197" s="132">
        <f>BK197</f>
        <v>711206</v>
      </c>
      <c r="L197" s="121"/>
      <c r="M197" s="126"/>
      <c r="P197" s="127">
        <f>P198+P213+P230+P243</f>
        <v>0</v>
      </c>
      <c r="R197" s="127">
        <f>R198+R213+R230+R243</f>
        <v>0</v>
      </c>
      <c r="T197" s="128">
        <f>T198+T213+T230+T243</f>
        <v>0</v>
      </c>
      <c r="AR197" s="122" t="s">
        <v>83</v>
      </c>
      <c r="AT197" s="129" t="s">
        <v>72</v>
      </c>
      <c r="AU197" s="129" t="s">
        <v>81</v>
      </c>
      <c r="AY197" s="122" t="s">
        <v>133</v>
      </c>
      <c r="BK197" s="130">
        <f>BK198+BK213+BK230+BK243</f>
        <v>711206</v>
      </c>
    </row>
    <row r="198" spans="2:65" s="11" customFormat="1" ht="20.85" customHeight="1">
      <c r="B198" s="121"/>
      <c r="D198" s="122" t="s">
        <v>72</v>
      </c>
      <c r="E198" s="131" t="s">
        <v>1476</v>
      </c>
      <c r="F198" s="131" t="s">
        <v>1477</v>
      </c>
      <c r="I198" s="124"/>
      <c r="J198" s="132">
        <f>BK198</f>
        <v>134349</v>
      </c>
      <c r="L198" s="121"/>
      <c r="M198" s="126"/>
      <c r="P198" s="127">
        <f>SUM(P199:P212)</f>
        <v>0</v>
      </c>
      <c r="R198" s="127">
        <f>SUM(R199:R212)</f>
        <v>0</v>
      </c>
      <c r="T198" s="128">
        <f>SUM(T199:T212)</f>
        <v>0</v>
      </c>
      <c r="AR198" s="122" t="s">
        <v>83</v>
      </c>
      <c r="AT198" s="129" t="s">
        <v>72</v>
      </c>
      <c r="AU198" s="129" t="s">
        <v>83</v>
      </c>
      <c r="AY198" s="122" t="s">
        <v>133</v>
      </c>
      <c r="BK198" s="130">
        <f>SUM(BK199:BK212)</f>
        <v>134349</v>
      </c>
    </row>
    <row r="199" spans="2:65" s="1" customFormat="1" ht="37.799999999999997" customHeight="1">
      <c r="B199" s="32"/>
      <c r="C199" s="133" t="s">
        <v>359</v>
      </c>
      <c r="D199" s="133" t="s">
        <v>136</v>
      </c>
      <c r="E199" s="134" t="s">
        <v>1478</v>
      </c>
      <c r="F199" s="135" t="s">
        <v>1479</v>
      </c>
      <c r="G199" s="136" t="s">
        <v>1019</v>
      </c>
      <c r="H199" s="137">
        <v>1</v>
      </c>
      <c r="I199" s="138">
        <v>40000</v>
      </c>
      <c r="J199" s="139">
        <f t="shared" ref="J199:J212" si="10">ROUND(I199*H199,2)</f>
        <v>40000</v>
      </c>
      <c r="K199" s="140"/>
      <c r="L199" s="32"/>
      <c r="M199" s="141" t="s">
        <v>1</v>
      </c>
      <c r="N199" s="142" t="s">
        <v>38</v>
      </c>
      <c r="P199" s="143">
        <f t="shared" ref="P199:P212" si="11">O199*H199</f>
        <v>0</v>
      </c>
      <c r="Q199" s="143">
        <v>0</v>
      </c>
      <c r="R199" s="143">
        <f t="shared" ref="R199:R212" si="12">Q199*H199</f>
        <v>0</v>
      </c>
      <c r="S199" s="143">
        <v>0</v>
      </c>
      <c r="T199" s="144">
        <f t="shared" ref="T199:T212" si="13">S199*H199</f>
        <v>0</v>
      </c>
      <c r="AR199" s="145" t="s">
        <v>225</v>
      </c>
      <c r="AT199" s="145" t="s">
        <v>136</v>
      </c>
      <c r="AU199" s="145" t="s">
        <v>134</v>
      </c>
      <c r="AY199" s="17" t="s">
        <v>133</v>
      </c>
      <c r="BE199" s="146">
        <f t="shared" ref="BE199:BE212" si="14">IF(N199="základní",J199,0)</f>
        <v>40000</v>
      </c>
      <c r="BF199" s="146">
        <f t="shared" ref="BF199:BF212" si="15">IF(N199="snížená",J199,0)</f>
        <v>0</v>
      </c>
      <c r="BG199" s="146">
        <f t="shared" ref="BG199:BG212" si="16">IF(N199="zákl. přenesená",J199,0)</f>
        <v>0</v>
      </c>
      <c r="BH199" s="146">
        <f t="shared" ref="BH199:BH212" si="17">IF(N199="sníž. přenesená",J199,0)</f>
        <v>0</v>
      </c>
      <c r="BI199" s="146">
        <f t="shared" ref="BI199:BI212" si="18">IF(N199="nulová",J199,0)</f>
        <v>0</v>
      </c>
      <c r="BJ199" s="17" t="s">
        <v>81</v>
      </c>
      <c r="BK199" s="146">
        <f t="shared" ref="BK199:BK212" si="19">ROUND(I199*H199,2)</f>
        <v>40000</v>
      </c>
      <c r="BL199" s="17" t="s">
        <v>225</v>
      </c>
      <c r="BM199" s="145" t="s">
        <v>1480</v>
      </c>
    </row>
    <row r="200" spans="2:65" s="1" customFormat="1" ht="37.799999999999997" customHeight="1">
      <c r="B200" s="32"/>
      <c r="C200" s="133" t="s">
        <v>365</v>
      </c>
      <c r="D200" s="133" t="s">
        <v>136</v>
      </c>
      <c r="E200" s="134" t="s">
        <v>1481</v>
      </c>
      <c r="F200" s="135" t="s">
        <v>1482</v>
      </c>
      <c r="G200" s="136" t="s">
        <v>1019</v>
      </c>
      <c r="H200" s="137">
        <v>1</v>
      </c>
      <c r="I200" s="138">
        <v>6967</v>
      </c>
      <c r="J200" s="139">
        <f t="shared" si="10"/>
        <v>6967</v>
      </c>
      <c r="K200" s="140"/>
      <c r="L200" s="32"/>
      <c r="M200" s="141" t="s">
        <v>1</v>
      </c>
      <c r="N200" s="142" t="s">
        <v>38</v>
      </c>
      <c r="P200" s="143">
        <f t="shared" si="11"/>
        <v>0</v>
      </c>
      <c r="Q200" s="143">
        <v>0</v>
      </c>
      <c r="R200" s="143">
        <f t="shared" si="12"/>
        <v>0</v>
      </c>
      <c r="S200" s="143">
        <v>0</v>
      </c>
      <c r="T200" s="144">
        <f t="shared" si="13"/>
        <v>0</v>
      </c>
      <c r="AR200" s="145" t="s">
        <v>225</v>
      </c>
      <c r="AT200" s="145" t="s">
        <v>136</v>
      </c>
      <c r="AU200" s="145" t="s">
        <v>134</v>
      </c>
      <c r="AY200" s="17" t="s">
        <v>133</v>
      </c>
      <c r="BE200" s="146">
        <f t="shared" si="14"/>
        <v>6967</v>
      </c>
      <c r="BF200" s="146">
        <f t="shared" si="15"/>
        <v>0</v>
      </c>
      <c r="BG200" s="146">
        <f t="shared" si="16"/>
        <v>0</v>
      </c>
      <c r="BH200" s="146">
        <f t="shared" si="17"/>
        <v>0</v>
      </c>
      <c r="BI200" s="146">
        <f t="shared" si="18"/>
        <v>0</v>
      </c>
      <c r="BJ200" s="17" t="s">
        <v>81</v>
      </c>
      <c r="BK200" s="146">
        <f t="shared" si="19"/>
        <v>6967</v>
      </c>
      <c r="BL200" s="17" t="s">
        <v>225</v>
      </c>
      <c r="BM200" s="145" t="s">
        <v>1483</v>
      </c>
    </row>
    <row r="201" spans="2:65" s="1" customFormat="1" ht="24.15" customHeight="1">
      <c r="B201" s="32"/>
      <c r="C201" s="133" t="s">
        <v>369</v>
      </c>
      <c r="D201" s="133" t="s">
        <v>136</v>
      </c>
      <c r="E201" s="134" t="s">
        <v>1484</v>
      </c>
      <c r="F201" s="135" t="s">
        <v>1485</v>
      </c>
      <c r="G201" s="136" t="s">
        <v>1019</v>
      </c>
      <c r="H201" s="137">
        <v>1</v>
      </c>
      <c r="I201" s="138">
        <v>10000</v>
      </c>
      <c r="J201" s="139">
        <f t="shared" si="10"/>
        <v>10000</v>
      </c>
      <c r="K201" s="140"/>
      <c r="L201" s="32"/>
      <c r="M201" s="141" t="s">
        <v>1</v>
      </c>
      <c r="N201" s="142" t="s">
        <v>38</v>
      </c>
      <c r="P201" s="143">
        <f t="shared" si="11"/>
        <v>0</v>
      </c>
      <c r="Q201" s="143">
        <v>0</v>
      </c>
      <c r="R201" s="143">
        <f t="shared" si="12"/>
        <v>0</v>
      </c>
      <c r="S201" s="143">
        <v>0</v>
      </c>
      <c r="T201" s="144">
        <f t="shared" si="13"/>
        <v>0</v>
      </c>
      <c r="AR201" s="145" t="s">
        <v>225</v>
      </c>
      <c r="AT201" s="145" t="s">
        <v>136</v>
      </c>
      <c r="AU201" s="145" t="s">
        <v>134</v>
      </c>
      <c r="AY201" s="17" t="s">
        <v>133</v>
      </c>
      <c r="BE201" s="146">
        <f t="shared" si="14"/>
        <v>10000</v>
      </c>
      <c r="BF201" s="146">
        <f t="shared" si="15"/>
        <v>0</v>
      </c>
      <c r="BG201" s="146">
        <f t="shared" si="16"/>
        <v>0</v>
      </c>
      <c r="BH201" s="146">
        <f t="shared" si="17"/>
        <v>0</v>
      </c>
      <c r="BI201" s="146">
        <f t="shared" si="18"/>
        <v>0</v>
      </c>
      <c r="BJ201" s="17" t="s">
        <v>81</v>
      </c>
      <c r="BK201" s="146">
        <f t="shared" si="19"/>
        <v>10000</v>
      </c>
      <c r="BL201" s="17" t="s">
        <v>225</v>
      </c>
      <c r="BM201" s="145" t="s">
        <v>1486</v>
      </c>
    </row>
    <row r="202" spans="2:65" s="1" customFormat="1" ht="16.5" customHeight="1">
      <c r="B202" s="32"/>
      <c r="C202" s="133" t="s">
        <v>373</v>
      </c>
      <c r="D202" s="133" t="s">
        <v>136</v>
      </c>
      <c r="E202" s="134" t="s">
        <v>1487</v>
      </c>
      <c r="F202" s="135" t="s">
        <v>1488</v>
      </c>
      <c r="G202" s="136" t="s">
        <v>1489</v>
      </c>
      <c r="H202" s="137">
        <v>1</v>
      </c>
      <c r="I202" s="138">
        <v>556</v>
      </c>
      <c r="J202" s="139">
        <f t="shared" si="10"/>
        <v>556</v>
      </c>
      <c r="K202" s="140"/>
      <c r="L202" s="32"/>
      <c r="M202" s="141" t="s">
        <v>1</v>
      </c>
      <c r="N202" s="142" t="s">
        <v>38</v>
      </c>
      <c r="P202" s="143">
        <f t="shared" si="11"/>
        <v>0</v>
      </c>
      <c r="Q202" s="143">
        <v>0</v>
      </c>
      <c r="R202" s="143">
        <f t="shared" si="12"/>
        <v>0</v>
      </c>
      <c r="S202" s="143">
        <v>0</v>
      </c>
      <c r="T202" s="144">
        <f t="shared" si="13"/>
        <v>0</v>
      </c>
      <c r="AR202" s="145" t="s">
        <v>225</v>
      </c>
      <c r="AT202" s="145" t="s">
        <v>136</v>
      </c>
      <c r="AU202" s="145" t="s">
        <v>134</v>
      </c>
      <c r="AY202" s="17" t="s">
        <v>133</v>
      </c>
      <c r="BE202" s="146">
        <f t="shared" si="14"/>
        <v>556</v>
      </c>
      <c r="BF202" s="146">
        <f t="shared" si="15"/>
        <v>0</v>
      </c>
      <c r="BG202" s="146">
        <f t="shared" si="16"/>
        <v>0</v>
      </c>
      <c r="BH202" s="146">
        <f t="shared" si="17"/>
        <v>0</v>
      </c>
      <c r="BI202" s="146">
        <f t="shared" si="18"/>
        <v>0</v>
      </c>
      <c r="BJ202" s="17" t="s">
        <v>81</v>
      </c>
      <c r="BK202" s="146">
        <f t="shared" si="19"/>
        <v>556</v>
      </c>
      <c r="BL202" s="17" t="s">
        <v>225</v>
      </c>
      <c r="BM202" s="145" t="s">
        <v>1490</v>
      </c>
    </row>
    <row r="203" spans="2:65" s="1" customFormat="1" ht="16.5" customHeight="1">
      <c r="B203" s="32"/>
      <c r="C203" s="133" t="s">
        <v>378</v>
      </c>
      <c r="D203" s="133" t="s">
        <v>136</v>
      </c>
      <c r="E203" s="134" t="s">
        <v>1491</v>
      </c>
      <c r="F203" s="135" t="s">
        <v>1492</v>
      </c>
      <c r="G203" s="136" t="s">
        <v>1489</v>
      </c>
      <c r="H203" s="137">
        <v>2</v>
      </c>
      <c r="I203" s="138">
        <v>1044</v>
      </c>
      <c r="J203" s="139">
        <f t="shared" si="10"/>
        <v>2088</v>
      </c>
      <c r="K203" s="140"/>
      <c r="L203" s="32"/>
      <c r="M203" s="141" t="s">
        <v>1</v>
      </c>
      <c r="N203" s="142" t="s">
        <v>38</v>
      </c>
      <c r="P203" s="143">
        <f t="shared" si="11"/>
        <v>0</v>
      </c>
      <c r="Q203" s="143">
        <v>0</v>
      </c>
      <c r="R203" s="143">
        <f t="shared" si="12"/>
        <v>0</v>
      </c>
      <c r="S203" s="143">
        <v>0</v>
      </c>
      <c r="T203" s="144">
        <f t="shared" si="13"/>
        <v>0</v>
      </c>
      <c r="AR203" s="145" t="s">
        <v>225</v>
      </c>
      <c r="AT203" s="145" t="s">
        <v>136</v>
      </c>
      <c r="AU203" s="145" t="s">
        <v>134</v>
      </c>
      <c r="AY203" s="17" t="s">
        <v>133</v>
      </c>
      <c r="BE203" s="146">
        <f t="shared" si="14"/>
        <v>2088</v>
      </c>
      <c r="BF203" s="146">
        <f t="shared" si="15"/>
        <v>0</v>
      </c>
      <c r="BG203" s="146">
        <f t="shared" si="16"/>
        <v>0</v>
      </c>
      <c r="BH203" s="146">
        <f t="shared" si="17"/>
        <v>0</v>
      </c>
      <c r="BI203" s="146">
        <f t="shared" si="18"/>
        <v>0</v>
      </c>
      <c r="BJ203" s="17" t="s">
        <v>81</v>
      </c>
      <c r="BK203" s="146">
        <f t="shared" si="19"/>
        <v>2088</v>
      </c>
      <c r="BL203" s="17" t="s">
        <v>225</v>
      </c>
      <c r="BM203" s="145" t="s">
        <v>1493</v>
      </c>
    </row>
    <row r="204" spans="2:65" s="1" customFormat="1" ht="16.5" customHeight="1">
      <c r="B204" s="32"/>
      <c r="C204" s="133" t="s">
        <v>383</v>
      </c>
      <c r="D204" s="133" t="s">
        <v>136</v>
      </c>
      <c r="E204" s="134" t="s">
        <v>1494</v>
      </c>
      <c r="F204" s="135" t="s">
        <v>1495</v>
      </c>
      <c r="G204" s="136" t="s">
        <v>1489</v>
      </c>
      <c r="H204" s="137">
        <v>4</v>
      </c>
      <c r="I204" s="138">
        <v>350</v>
      </c>
      <c r="J204" s="139">
        <f t="shared" si="10"/>
        <v>1400</v>
      </c>
      <c r="K204" s="140"/>
      <c r="L204" s="32"/>
      <c r="M204" s="141" t="s">
        <v>1</v>
      </c>
      <c r="N204" s="142" t="s">
        <v>38</v>
      </c>
      <c r="P204" s="143">
        <f t="shared" si="11"/>
        <v>0</v>
      </c>
      <c r="Q204" s="143">
        <v>0</v>
      </c>
      <c r="R204" s="143">
        <f t="shared" si="12"/>
        <v>0</v>
      </c>
      <c r="S204" s="143">
        <v>0</v>
      </c>
      <c r="T204" s="144">
        <f t="shared" si="13"/>
        <v>0</v>
      </c>
      <c r="AR204" s="145" t="s">
        <v>225</v>
      </c>
      <c r="AT204" s="145" t="s">
        <v>136</v>
      </c>
      <c r="AU204" s="145" t="s">
        <v>134</v>
      </c>
      <c r="AY204" s="17" t="s">
        <v>133</v>
      </c>
      <c r="BE204" s="146">
        <f t="shared" si="14"/>
        <v>1400</v>
      </c>
      <c r="BF204" s="146">
        <f t="shared" si="15"/>
        <v>0</v>
      </c>
      <c r="BG204" s="146">
        <f t="shared" si="16"/>
        <v>0</v>
      </c>
      <c r="BH204" s="146">
        <f t="shared" si="17"/>
        <v>0</v>
      </c>
      <c r="BI204" s="146">
        <f t="shared" si="18"/>
        <v>0</v>
      </c>
      <c r="BJ204" s="17" t="s">
        <v>81</v>
      </c>
      <c r="BK204" s="146">
        <f t="shared" si="19"/>
        <v>1400</v>
      </c>
      <c r="BL204" s="17" t="s">
        <v>225</v>
      </c>
      <c r="BM204" s="145" t="s">
        <v>1496</v>
      </c>
    </row>
    <row r="205" spans="2:65" s="1" customFormat="1" ht="21.75" customHeight="1">
      <c r="B205" s="32"/>
      <c r="C205" s="133" t="s">
        <v>389</v>
      </c>
      <c r="D205" s="133" t="s">
        <v>136</v>
      </c>
      <c r="E205" s="134" t="s">
        <v>1497</v>
      </c>
      <c r="F205" s="135" t="s">
        <v>1498</v>
      </c>
      <c r="G205" s="136" t="s">
        <v>1489</v>
      </c>
      <c r="H205" s="137">
        <v>8</v>
      </c>
      <c r="I205" s="138">
        <v>1000</v>
      </c>
      <c r="J205" s="139">
        <f t="shared" si="10"/>
        <v>8000</v>
      </c>
      <c r="K205" s="140"/>
      <c r="L205" s="32"/>
      <c r="M205" s="141" t="s">
        <v>1</v>
      </c>
      <c r="N205" s="142" t="s">
        <v>38</v>
      </c>
      <c r="P205" s="143">
        <f t="shared" si="11"/>
        <v>0</v>
      </c>
      <c r="Q205" s="143">
        <v>0</v>
      </c>
      <c r="R205" s="143">
        <f t="shared" si="12"/>
        <v>0</v>
      </c>
      <c r="S205" s="143">
        <v>0</v>
      </c>
      <c r="T205" s="144">
        <f t="shared" si="13"/>
        <v>0</v>
      </c>
      <c r="AR205" s="145" t="s">
        <v>225</v>
      </c>
      <c r="AT205" s="145" t="s">
        <v>136</v>
      </c>
      <c r="AU205" s="145" t="s">
        <v>134</v>
      </c>
      <c r="AY205" s="17" t="s">
        <v>133</v>
      </c>
      <c r="BE205" s="146">
        <f t="shared" si="14"/>
        <v>8000</v>
      </c>
      <c r="BF205" s="146">
        <f t="shared" si="15"/>
        <v>0</v>
      </c>
      <c r="BG205" s="146">
        <f t="shared" si="16"/>
        <v>0</v>
      </c>
      <c r="BH205" s="146">
        <f t="shared" si="17"/>
        <v>0</v>
      </c>
      <c r="BI205" s="146">
        <f t="shared" si="18"/>
        <v>0</v>
      </c>
      <c r="BJ205" s="17" t="s">
        <v>81</v>
      </c>
      <c r="BK205" s="146">
        <f t="shared" si="19"/>
        <v>8000</v>
      </c>
      <c r="BL205" s="17" t="s">
        <v>225</v>
      </c>
      <c r="BM205" s="145" t="s">
        <v>1499</v>
      </c>
    </row>
    <row r="206" spans="2:65" s="1" customFormat="1" ht="16.5" customHeight="1">
      <c r="B206" s="32"/>
      <c r="C206" s="133" t="s">
        <v>394</v>
      </c>
      <c r="D206" s="133" t="s">
        <v>136</v>
      </c>
      <c r="E206" s="134" t="s">
        <v>1500</v>
      </c>
      <c r="F206" s="135" t="s">
        <v>1501</v>
      </c>
      <c r="G206" s="136" t="s">
        <v>1489</v>
      </c>
      <c r="H206" s="137">
        <v>2</v>
      </c>
      <c r="I206" s="138">
        <v>350</v>
      </c>
      <c r="J206" s="139">
        <f t="shared" si="10"/>
        <v>700</v>
      </c>
      <c r="K206" s="140"/>
      <c r="L206" s="32"/>
      <c r="M206" s="141" t="s">
        <v>1</v>
      </c>
      <c r="N206" s="142" t="s">
        <v>38</v>
      </c>
      <c r="P206" s="143">
        <f t="shared" si="11"/>
        <v>0</v>
      </c>
      <c r="Q206" s="143">
        <v>0</v>
      </c>
      <c r="R206" s="143">
        <f t="shared" si="12"/>
        <v>0</v>
      </c>
      <c r="S206" s="143">
        <v>0</v>
      </c>
      <c r="T206" s="144">
        <f t="shared" si="13"/>
        <v>0</v>
      </c>
      <c r="AR206" s="145" t="s">
        <v>225</v>
      </c>
      <c r="AT206" s="145" t="s">
        <v>136</v>
      </c>
      <c r="AU206" s="145" t="s">
        <v>134</v>
      </c>
      <c r="AY206" s="17" t="s">
        <v>133</v>
      </c>
      <c r="BE206" s="146">
        <f t="shared" si="14"/>
        <v>700</v>
      </c>
      <c r="BF206" s="146">
        <f t="shared" si="15"/>
        <v>0</v>
      </c>
      <c r="BG206" s="146">
        <f t="shared" si="16"/>
        <v>0</v>
      </c>
      <c r="BH206" s="146">
        <f t="shared" si="17"/>
        <v>0</v>
      </c>
      <c r="BI206" s="146">
        <f t="shared" si="18"/>
        <v>0</v>
      </c>
      <c r="BJ206" s="17" t="s">
        <v>81</v>
      </c>
      <c r="BK206" s="146">
        <f t="shared" si="19"/>
        <v>700</v>
      </c>
      <c r="BL206" s="17" t="s">
        <v>225</v>
      </c>
      <c r="BM206" s="145" t="s">
        <v>1502</v>
      </c>
    </row>
    <row r="207" spans="2:65" s="1" customFormat="1" ht="16.5" customHeight="1">
      <c r="B207" s="32"/>
      <c r="C207" s="133" t="s">
        <v>399</v>
      </c>
      <c r="D207" s="133" t="s">
        <v>136</v>
      </c>
      <c r="E207" s="134" t="s">
        <v>1503</v>
      </c>
      <c r="F207" s="135" t="s">
        <v>1504</v>
      </c>
      <c r="G207" s="136" t="s">
        <v>1505</v>
      </c>
      <c r="H207" s="137">
        <v>66</v>
      </c>
      <c r="I207" s="138">
        <v>475</v>
      </c>
      <c r="J207" s="139">
        <f t="shared" si="10"/>
        <v>31350</v>
      </c>
      <c r="K207" s="140"/>
      <c r="L207" s="32"/>
      <c r="M207" s="141" t="s">
        <v>1</v>
      </c>
      <c r="N207" s="142" t="s">
        <v>38</v>
      </c>
      <c r="P207" s="143">
        <f t="shared" si="11"/>
        <v>0</v>
      </c>
      <c r="Q207" s="143">
        <v>0</v>
      </c>
      <c r="R207" s="143">
        <f t="shared" si="12"/>
        <v>0</v>
      </c>
      <c r="S207" s="143">
        <v>0</v>
      </c>
      <c r="T207" s="144">
        <f t="shared" si="13"/>
        <v>0</v>
      </c>
      <c r="AR207" s="145" t="s">
        <v>225</v>
      </c>
      <c r="AT207" s="145" t="s">
        <v>136</v>
      </c>
      <c r="AU207" s="145" t="s">
        <v>134</v>
      </c>
      <c r="AY207" s="17" t="s">
        <v>133</v>
      </c>
      <c r="BE207" s="146">
        <f t="shared" si="14"/>
        <v>31350</v>
      </c>
      <c r="BF207" s="146">
        <f t="shared" si="15"/>
        <v>0</v>
      </c>
      <c r="BG207" s="146">
        <f t="shared" si="16"/>
        <v>0</v>
      </c>
      <c r="BH207" s="146">
        <f t="shared" si="17"/>
        <v>0</v>
      </c>
      <c r="BI207" s="146">
        <f t="shared" si="18"/>
        <v>0</v>
      </c>
      <c r="BJ207" s="17" t="s">
        <v>81</v>
      </c>
      <c r="BK207" s="146">
        <f t="shared" si="19"/>
        <v>31350</v>
      </c>
      <c r="BL207" s="17" t="s">
        <v>225</v>
      </c>
      <c r="BM207" s="145" t="s">
        <v>1506</v>
      </c>
    </row>
    <row r="208" spans="2:65" s="1" customFormat="1" ht="16.5" customHeight="1">
      <c r="B208" s="32"/>
      <c r="C208" s="133" t="s">
        <v>403</v>
      </c>
      <c r="D208" s="133" t="s">
        <v>136</v>
      </c>
      <c r="E208" s="134" t="s">
        <v>1507</v>
      </c>
      <c r="F208" s="135" t="s">
        <v>1508</v>
      </c>
      <c r="G208" s="136" t="s">
        <v>1505</v>
      </c>
      <c r="H208" s="137">
        <v>24</v>
      </c>
      <c r="I208" s="138">
        <v>406</v>
      </c>
      <c r="J208" s="139">
        <f t="shared" si="10"/>
        <v>9744</v>
      </c>
      <c r="K208" s="140"/>
      <c r="L208" s="32"/>
      <c r="M208" s="141" t="s">
        <v>1</v>
      </c>
      <c r="N208" s="142" t="s">
        <v>38</v>
      </c>
      <c r="P208" s="143">
        <f t="shared" si="11"/>
        <v>0</v>
      </c>
      <c r="Q208" s="143">
        <v>0</v>
      </c>
      <c r="R208" s="143">
        <f t="shared" si="12"/>
        <v>0</v>
      </c>
      <c r="S208" s="143">
        <v>0</v>
      </c>
      <c r="T208" s="144">
        <f t="shared" si="13"/>
        <v>0</v>
      </c>
      <c r="AR208" s="145" t="s">
        <v>225</v>
      </c>
      <c r="AT208" s="145" t="s">
        <v>136</v>
      </c>
      <c r="AU208" s="145" t="s">
        <v>134</v>
      </c>
      <c r="AY208" s="17" t="s">
        <v>133</v>
      </c>
      <c r="BE208" s="146">
        <f t="shared" si="14"/>
        <v>9744</v>
      </c>
      <c r="BF208" s="146">
        <f t="shared" si="15"/>
        <v>0</v>
      </c>
      <c r="BG208" s="146">
        <f t="shared" si="16"/>
        <v>0</v>
      </c>
      <c r="BH208" s="146">
        <f t="shared" si="17"/>
        <v>0</v>
      </c>
      <c r="BI208" s="146">
        <f t="shared" si="18"/>
        <v>0</v>
      </c>
      <c r="BJ208" s="17" t="s">
        <v>81</v>
      </c>
      <c r="BK208" s="146">
        <f t="shared" si="19"/>
        <v>9744</v>
      </c>
      <c r="BL208" s="17" t="s">
        <v>225</v>
      </c>
      <c r="BM208" s="145" t="s">
        <v>1509</v>
      </c>
    </row>
    <row r="209" spans="2:65" s="1" customFormat="1" ht="24.15" customHeight="1">
      <c r="B209" s="32"/>
      <c r="C209" s="133" t="s">
        <v>411</v>
      </c>
      <c r="D209" s="133" t="s">
        <v>136</v>
      </c>
      <c r="E209" s="134" t="s">
        <v>1510</v>
      </c>
      <c r="F209" s="135" t="s">
        <v>1511</v>
      </c>
      <c r="G209" s="136" t="s">
        <v>160</v>
      </c>
      <c r="H209" s="137">
        <v>24</v>
      </c>
      <c r="I209" s="138">
        <v>200</v>
      </c>
      <c r="J209" s="139">
        <f t="shared" si="10"/>
        <v>4800</v>
      </c>
      <c r="K209" s="140"/>
      <c r="L209" s="32"/>
      <c r="M209" s="141" t="s">
        <v>1</v>
      </c>
      <c r="N209" s="142" t="s">
        <v>38</v>
      </c>
      <c r="P209" s="143">
        <f t="shared" si="11"/>
        <v>0</v>
      </c>
      <c r="Q209" s="143">
        <v>0</v>
      </c>
      <c r="R209" s="143">
        <f t="shared" si="12"/>
        <v>0</v>
      </c>
      <c r="S209" s="143">
        <v>0</v>
      </c>
      <c r="T209" s="144">
        <f t="shared" si="13"/>
        <v>0</v>
      </c>
      <c r="AR209" s="145" t="s">
        <v>225</v>
      </c>
      <c r="AT209" s="145" t="s">
        <v>136</v>
      </c>
      <c r="AU209" s="145" t="s">
        <v>134</v>
      </c>
      <c r="AY209" s="17" t="s">
        <v>133</v>
      </c>
      <c r="BE209" s="146">
        <f t="shared" si="14"/>
        <v>4800</v>
      </c>
      <c r="BF209" s="146">
        <f t="shared" si="15"/>
        <v>0</v>
      </c>
      <c r="BG209" s="146">
        <f t="shared" si="16"/>
        <v>0</v>
      </c>
      <c r="BH209" s="146">
        <f t="shared" si="17"/>
        <v>0</v>
      </c>
      <c r="BI209" s="146">
        <f t="shared" si="18"/>
        <v>0</v>
      </c>
      <c r="BJ209" s="17" t="s">
        <v>81</v>
      </c>
      <c r="BK209" s="146">
        <f t="shared" si="19"/>
        <v>4800</v>
      </c>
      <c r="BL209" s="17" t="s">
        <v>225</v>
      </c>
      <c r="BM209" s="145" t="s">
        <v>1512</v>
      </c>
    </row>
    <row r="210" spans="2:65" s="1" customFormat="1" ht="24.15" customHeight="1">
      <c r="B210" s="32"/>
      <c r="C210" s="133" t="s">
        <v>415</v>
      </c>
      <c r="D210" s="133" t="s">
        <v>136</v>
      </c>
      <c r="E210" s="134" t="s">
        <v>1513</v>
      </c>
      <c r="F210" s="135" t="s">
        <v>1514</v>
      </c>
      <c r="G210" s="136" t="s">
        <v>160</v>
      </c>
      <c r="H210" s="137">
        <v>66</v>
      </c>
      <c r="I210" s="138">
        <v>236</v>
      </c>
      <c r="J210" s="139">
        <f t="shared" si="10"/>
        <v>15576</v>
      </c>
      <c r="K210" s="140"/>
      <c r="L210" s="32"/>
      <c r="M210" s="141" t="s">
        <v>1</v>
      </c>
      <c r="N210" s="142" t="s">
        <v>38</v>
      </c>
      <c r="P210" s="143">
        <f t="shared" si="11"/>
        <v>0</v>
      </c>
      <c r="Q210" s="143">
        <v>0</v>
      </c>
      <c r="R210" s="143">
        <f t="shared" si="12"/>
        <v>0</v>
      </c>
      <c r="S210" s="143">
        <v>0</v>
      </c>
      <c r="T210" s="144">
        <f t="shared" si="13"/>
        <v>0</v>
      </c>
      <c r="AR210" s="145" t="s">
        <v>225</v>
      </c>
      <c r="AT210" s="145" t="s">
        <v>136</v>
      </c>
      <c r="AU210" s="145" t="s">
        <v>134</v>
      </c>
      <c r="AY210" s="17" t="s">
        <v>133</v>
      </c>
      <c r="BE210" s="146">
        <f t="shared" si="14"/>
        <v>15576</v>
      </c>
      <c r="BF210" s="146">
        <f t="shared" si="15"/>
        <v>0</v>
      </c>
      <c r="BG210" s="146">
        <f t="shared" si="16"/>
        <v>0</v>
      </c>
      <c r="BH210" s="146">
        <f t="shared" si="17"/>
        <v>0</v>
      </c>
      <c r="BI210" s="146">
        <f t="shared" si="18"/>
        <v>0</v>
      </c>
      <c r="BJ210" s="17" t="s">
        <v>81</v>
      </c>
      <c r="BK210" s="146">
        <f t="shared" si="19"/>
        <v>15576</v>
      </c>
      <c r="BL210" s="17" t="s">
        <v>225</v>
      </c>
      <c r="BM210" s="145" t="s">
        <v>1515</v>
      </c>
    </row>
    <row r="211" spans="2:65" s="1" customFormat="1" ht="24.15" customHeight="1">
      <c r="B211" s="32"/>
      <c r="C211" s="133" t="s">
        <v>419</v>
      </c>
      <c r="D211" s="133" t="s">
        <v>136</v>
      </c>
      <c r="E211" s="134" t="s">
        <v>1516</v>
      </c>
      <c r="F211" s="135" t="s">
        <v>1517</v>
      </c>
      <c r="G211" s="136" t="s">
        <v>139</v>
      </c>
      <c r="H211" s="137">
        <v>2</v>
      </c>
      <c r="I211" s="138">
        <v>834</v>
      </c>
      <c r="J211" s="139">
        <f t="shared" si="10"/>
        <v>1668</v>
      </c>
      <c r="K211" s="140"/>
      <c r="L211" s="32"/>
      <c r="M211" s="141" t="s">
        <v>1</v>
      </c>
      <c r="N211" s="142" t="s">
        <v>38</v>
      </c>
      <c r="P211" s="143">
        <f t="shared" si="11"/>
        <v>0</v>
      </c>
      <c r="Q211" s="143">
        <v>0</v>
      </c>
      <c r="R211" s="143">
        <f t="shared" si="12"/>
        <v>0</v>
      </c>
      <c r="S211" s="143">
        <v>0</v>
      </c>
      <c r="T211" s="144">
        <f t="shared" si="13"/>
        <v>0</v>
      </c>
      <c r="AR211" s="145" t="s">
        <v>225</v>
      </c>
      <c r="AT211" s="145" t="s">
        <v>136</v>
      </c>
      <c r="AU211" s="145" t="s">
        <v>134</v>
      </c>
      <c r="AY211" s="17" t="s">
        <v>133</v>
      </c>
      <c r="BE211" s="146">
        <f t="shared" si="14"/>
        <v>1668</v>
      </c>
      <c r="BF211" s="146">
        <f t="shared" si="15"/>
        <v>0</v>
      </c>
      <c r="BG211" s="146">
        <f t="shared" si="16"/>
        <v>0</v>
      </c>
      <c r="BH211" s="146">
        <f t="shared" si="17"/>
        <v>0</v>
      </c>
      <c r="BI211" s="146">
        <f t="shared" si="18"/>
        <v>0</v>
      </c>
      <c r="BJ211" s="17" t="s">
        <v>81</v>
      </c>
      <c r="BK211" s="146">
        <f t="shared" si="19"/>
        <v>1668</v>
      </c>
      <c r="BL211" s="17" t="s">
        <v>225</v>
      </c>
      <c r="BM211" s="145" t="s">
        <v>1518</v>
      </c>
    </row>
    <row r="212" spans="2:65" s="1" customFormat="1" ht="24.15" customHeight="1">
      <c r="B212" s="32"/>
      <c r="C212" s="133" t="s">
        <v>424</v>
      </c>
      <c r="D212" s="133" t="s">
        <v>136</v>
      </c>
      <c r="E212" s="134" t="s">
        <v>1519</v>
      </c>
      <c r="F212" s="135" t="s">
        <v>1520</v>
      </c>
      <c r="G212" s="136" t="s">
        <v>1019</v>
      </c>
      <c r="H212" s="137">
        <v>1</v>
      </c>
      <c r="I212" s="138">
        <v>1500</v>
      </c>
      <c r="J212" s="139">
        <f t="shared" si="10"/>
        <v>1500</v>
      </c>
      <c r="K212" s="140"/>
      <c r="L212" s="32"/>
      <c r="M212" s="141" t="s">
        <v>1</v>
      </c>
      <c r="N212" s="142" t="s">
        <v>38</v>
      </c>
      <c r="P212" s="143">
        <f t="shared" si="11"/>
        <v>0</v>
      </c>
      <c r="Q212" s="143">
        <v>0</v>
      </c>
      <c r="R212" s="143">
        <f t="shared" si="12"/>
        <v>0</v>
      </c>
      <c r="S212" s="143">
        <v>0</v>
      </c>
      <c r="T212" s="144">
        <f t="shared" si="13"/>
        <v>0</v>
      </c>
      <c r="AR212" s="145" t="s">
        <v>225</v>
      </c>
      <c r="AT212" s="145" t="s">
        <v>136</v>
      </c>
      <c r="AU212" s="145" t="s">
        <v>134</v>
      </c>
      <c r="AY212" s="17" t="s">
        <v>133</v>
      </c>
      <c r="BE212" s="146">
        <f t="shared" si="14"/>
        <v>1500</v>
      </c>
      <c r="BF212" s="146">
        <f t="shared" si="15"/>
        <v>0</v>
      </c>
      <c r="BG212" s="146">
        <f t="shared" si="16"/>
        <v>0</v>
      </c>
      <c r="BH212" s="146">
        <f t="shared" si="17"/>
        <v>0</v>
      </c>
      <c r="BI212" s="146">
        <f t="shared" si="18"/>
        <v>0</v>
      </c>
      <c r="BJ212" s="17" t="s">
        <v>81</v>
      </c>
      <c r="BK212" s="146">
        <f t="shared" si="19"/>
        <v>1500</v>
      </c>
      <c r="BL212" s="17" t="s">
        <v>225</v>
      </c>
      <c r="BM212" s="145" t="s">
        <v>1521</v>
      </c>
    </row>
    <row r="213" spans="2:65" s="11" customFormat="1" ht="20.85" customHeight="1">
      <c r="B213" s="121"/>
      <c r="D213" s="122" t="s">
        <v>72</v>
      </c>
      <c r="E213" s="131" t="s">
        <v>1522</v>
      </c>
      <c r="F213" s="131" t="s">
        <v>1523</v>
      </c>
      <c r="I213" s="124"/>
      <c r="J213" s="132">
        <f>BK213</f>
        <v>294826</v>
      </c>
      <c r="L213" s="121"/>
      <c r="M213" s="126"/>
      <c r="P213" s="127">
        <f>SUM(P214:P229)</f>
        <v>0</v>
      </c>
      <c r="R213" s="127">
        <f>SUM(R214:R229)</f>
        <v>0</v>
      </c>
      <c r="T213" s="128">
        <f>SUM(T214:T229)</f>
        <v>0</v>
      </c>
      <c r="AR213" s="122" t="s">
        <v>83</v>
      </c>
      <c r="AT213" s="129" t="s">
        <v>72</v>
      </c>
      <c r="AU213" s="129" t="s">
        <v>83</v>
      </c>
      <c r="AY213" s="122" t="s">
        <v>133</v>
      </c>
      <c r="BK213" s="130">
        <f>SUM(BK214:BK229)</f>
        <v>294826</v>
      </c>
    </row>
    <row r="214" spans="2:65" s="1" customFormat="1" ht="33" customHeight="1">
      <c r="B214" s="32"/>
      <c r="C214" s="133" t="s">
        <v>430</v>
      </c>
      <c r="D214" s="133" t="s">
        <v>136</v>
      </c>
      <c r="E214" s="134" t="s">
        <v>1524</v>
      </c>
      <c r="F214" s="135" t="s">
        <v>1525</v>
      </c>
      <c r="G214" s="136" t="s">
        <v>1489</v>
      </c>
      <c r="H214" s="137">
        <v>5</v>
      </c>
      <c r="I214" s="138">
        <v>13000</v>
      </c>
      <c r="J214" s="139">
        <f t="shared" ref="J214:J229" si="20">ROUND(I214*H214,2)</f>
        <v>65000</v>
      </c>
      <c r="K214" s="140"/>
      <c r="L214" s="32"/>
      <c r="M214" s="141" t="s">
        <v>1</v>
      </c>
      <c r="N214" s="142" t="s">
        <v>38</v>
      </c>
      <c r="P214" s="143">
        <f t="shared" ref="P214:P229" si="21">O214*H214</f>
        <v>0</v>
      </c>
      <c r="Q214" s="143">
        <v>0</v>
      </c>
      <c r="R214" s="143">
        <f t="shared" ref="R214:R229" si="22">Q214*H214</f>
        <v>0</v>
      </c>
      <c r="S214" s="143">
        <v>0</v>
      </c>
      <c r="T214" s="144">
        <f t="shared" ref="T214:T229" si="23">S214*H214</f>
        <v>0</v>
      </c>
      <c r="AR214" s="145" t="s">
        <v>225</v>
      </c>
      <c r="AT214" s="145" t="s">
        <v>136</v>
      </c>
      <c r="AU214" s="145" t="s">
        <v>134</v>
      </c>
      <c r="AY214" s="17" t="s">
        <v>133</v>
      </c>
      <c r="BE214" s="146">
        <f t="shared" ref="BE214:BE229" si="24">IF(N214="základní",J214,0)</f>
        <v>65000</v>
      </c>
      <c r="BF214" s="146">
        <f t="shared" ref="BF214:BF229" si="25">IF(N214="snížená",J214,0)</f>
        <v>0</v>
      </c>
      <c r="BG214" s="146">
        <f t="shared" ref="BG214:BG229" si="26">IF(N214="zákl. přenesená",J214,0)</f>
        <v>0</v>
      </c>
      <c r="BH214" s="146">
        <f t="shared" ref="BH214:BH229" si="27">IF(N214="sníž. přenesená",J214,0)</f>
        <v>0</v>
      </c>
      <c r="BI214" s="146">
        <f t="shared" ref="BI214:BI229" si="28">IF(N214="nulová",J214,0)</f>
        <v>0</v>
      </c>
      <c r="BJ214" s="17" t="s">
        <v>81</v>
      </c>
      <c r="BK214" s="146">
        <f t="shared" ref="BK214:BK229" si="29">ROUND(I214*H214,2)</f>
        <v>65000</v>
      </c>
      <c r="BL214" s="17" t="s">
        <v>225</v>
      </c>
      <c r="BM214" s="145" t="s">
        <v>1526</v>
      </c>
    </row>
    <row r="215" spans="2:65" s="1" customFormat="1" ht="33" customHeight="1">
      <c r="B215" s="32"/>
      <c r="C215" s="133" t="s">
        <v>435</v>
      </c>
      <c r="D215" s="133" t="s">
        <v>136</v>
      </c>
      <c r="E215" s="134" t="s">
        <v>1527</v>
      </c>
      <c r="F215" s="135" t="s">
        <v>1528</v>
      </c>
      <c r="G215" s="136" t="s">
        <v>1489</v>
      </c>
      <c r="H215" s="137">
        <v>9</v>
      </c>
      <c r="I215" s="138">
        <v>11125</v>
      </c>
      <c r="J215" s="139">
        <f t="shared" si="20"/>
        <v>100125</v>
      </c>
      <c r="K215" s="140"/>
      <c r="L215" s="32"/>
      <c r="M215" s="141" t="s">
        <v>1</v>
      </c>
      <c r="N215" s="142" t="s">
        <v>38</v>
      </c>
      <c r="P215" s="143">
        <f t="shared" si="21"/>
        <v>0</v>
      </c>
      <c r="Q215" s="143">
        <v>0</v>
      </c>
      <c r="R215" s="143">
        <f t="shared" si="22"/>
        <v>0</v>
      </c>
      <c r="S215" s="143">
        <v>0</v>
      </c>
      <c r="T215" s="144">
        <f t="shared" si="23"/>
        <v>0</v>
      </c>
      <c r="AR215" s="145" t="s">
        <v>225</v>
      </c>
      <c r="AT215" s="145" t="s">
        <v>136</v>
      </c>
      <c r="AU215" s="145" t="s">
        <v>134</v>
      </c>
      <c r="AY215" s="17" t="s">
        <v>133</v>
      </c>
      <c r="BE215" s="146">
        <f t="shared" si="24"/>
        <v>100125</v>
      </c>
      <c r="BF215" s="146">
        <f t="shared" si="25"/>
        <v>0</v>
      </c>
      <c r="BG215" s="146">
        <f t="shared" si="26"/>
        <v>0</v>
      </c>
      <c r="BH215" s="146">
        <f t="shared" si="27"/>
        <v>0</v>
      </c>
      <c r="BI215" s="146">
        <f t="shared" si="28"/>
        <v>0</v>
      </c>
      <c r="BJ215" s="17" t="s">
        <v>81</v>
      </c>
      <c r="BK215" s="146">
        <f t="shared" si="29"/>
        <v>100125</v>
      </c>
      <c r="BL215" s="17" t="s">
        <v>225</v>
      </c>
      <c r="BM215" s="145" t="s">
        <v>1529</v>
      </c>
    </row>
    <row r="216" spans="2:65" s="1" customFormat="1" ht="37.799999999999997" customHeight="1">
      <c r="B216" s="32"/>
      <c r="C216" s="133" t="s">
        <v>443</v>
      </c>
      <c r="D216" s="133" t="s">
        <v>136</v>
      </c>
      <c r="E216" s="134" t="s">
        <v>1530</v>
      </c>
      <c r="F216" s="135" t="s">
        <v>1531</v>
      </c>
      <c r="G216" s="136" t="s">
        <v>1019</v>
      </c>
      <c r="H216" s="137">
        <v>14</v>
      </c>
      <c r="I216" s="138">
        <v>1043</v>
      </c>
      <c r="J216" s="139">
        <f t="shared" si="20"/>
        <v>14602</v>
      </c>
      <c r="K216" s="140"/>
      <c r="L216" s="32"/>
      <c r="M216" s="141" t="s">
        <v>1</v>
      </c>
      <c r="N216" s="142" t="s">
        <v>38</v>
      </c>
      <c r="P216" s="143">
        <f t="shared" si="21"/>
        <v>0</v>
      </c>
      <c r="Q216" s="143">
        <v>0</v>
      </c>
      <c r="R216" s="143">
        <f t="shared" si="22"/>
        <v>0</v>
      </c>
      <c r="S216" s="143">
        <v>0</v>
      </c>
      <c r="T216" s="144">
        <f t="shared" si="23"/>
        <v>0</v>
      </c>
      <c r="AR216" s="145" t="s">
        <v>225</v>
      </c>
      <c r="AT216" s="145" t="s">
        <v>136</v>
      </c>
      <c r="AU216" s="145" t="s">
        <v>134</v>
      </c>
      <c r="AY216" s="17" t="s">
        <v>133</v>
      </c>
      <c r="BE216" s="146">
        <f t="shared" si="24"/>
        <v>14602</v>
      </c>
      <c r="BF216" s="146">
        <f t="shared" si="25"/>
        <v>0</v>
      </c>
      <c r="BG216" s="146">
        <f t="shared" si="26"/>
        <v>0</v>
      </c>
      <c r="BH216" s="146">
        <f t="shared" si="27"/>
        <v>0</v>
      </c>
      <c r="BI216" s="146">
        <f t="shared" si="28"/>
        <v>0</v>
      </c>
      <c r="BJ216" s="17" t="s">
        <v>81</v>
      </c>
      <c r="BK216" s="146">
        <f t="shared" si="29"/>
        <v>14602</v>
      </c>
      <c r="BL216" s="17" t="s">
        <v>225</v>
      </c>
      <c r="BM216" s="145" t="s">
        <v>1532</v>
      </c>
    </row>
    <row r="217" spans="2:65" s="1" customFormat="1" ht="24.15" customHeight="1">
      <c r="B217" s="32"/>
      <c r="C217" s="133" t="s">
        <v>447</v>
      </c>
      <c r="D217" s="133" t="s">
        <v>136</v>
      </c>
      <c r="E217" s="134" t="s">
        <v>1533</v>
      </c>
      <c r="F217" s="135" t="s">
        <v>1534</v>
      </c>
      <c r="G217" s="136" t="s">
        <v>1019</v>
      </c>
      <c r="H217" s="137">
        <v>14</v>
      </c>
      <c r="I217" s="138">
        <v>980</v>
      </c>
      <c r="J217" s="139">
        <f t="shared" si="20"/>
        <v>13720</v>
      </c>
      <c r="K217" s="140"/>
      <c r="L217" s="32"/>
      <c r="M217" s="141" t="s">
        <v>1</v>
      </c>
      <c r="N217" s="142" t="s">
        <v>38</v>
      </c>
      <c r="P217" s="143">
        <f t="shared" si="21"/>
        <v>0</v>
      </c>
      <c r="Q217" s="143">
        <v>0</v>
      </c>
      <c r="R217" s="143">
        <f t="shared" si="22"/>
        <v>0</v>
      </c>
      <c r="S217" s="143">
        <v>0</v>
      </c>
      <c r="T217" s="144">
        <f t="shared" si="23"/>
        <v>0</v>
      </c>
      <c r="AR217" s="145" t="s">
        <v>225</v>
      </c>
      <c r="AT217" s="145" t="s">
        <v>136</v>
      </c>
      <c r="AU217" s="145" t="s">
        <v>134</v>
      </c>
      <c r="AY217" s="17" t="s">
        <v>133</v>
      </c>
      <c r="BE217" s="146">
        <f t="shared" si="24"/>
        <v>13720</v>
      </c>
      <c r="BF217" s="146">
        <f t="shared" si="25"/>
        <v>0</v>
      </c>
      <c r="BG217" s="146">
        <f t="shared" si="26"/>
        <v>0</v>
      </c>
      <c r="BH217" s="146">
        <f t="shared" si="27"/>
        <v>0</v>
      </c>
      <c r="BI217" s="146">
        <f t="shared" si="28"/>
        <v>0</v>
      </c>
      <c r="BJ217" s="17" t="s">
        <v>81</v>
      </c>
      <c r="BK217" s="146">
        <f t="shared" si="29"/>
        <v>13720</v>
      </c>
      <c r="BL217" s="17" t="s">
        <v>225</v>
      </c>
      <c r="BM217" s="145" t="s">
        <v>1535</v>
      </c>
    </row>
    <row r="218" spans="2:65" s="1" customFormat="1" ht="16.5" customHeight="1">
      <c r="B218" s="32"/>
      <c r="C218" s="133" t="s">
        <v>452</v>
      </c>
      <c r="D218" s="133" t="s">
        <v>136</v>
      </c>
      <c r="E218" s="134" t="s">
        <v>1536</v>
      </c>
      <c r="F218" s="135" t="s">
        <v>1537</v>
      </c>
      <c r="G218" s="136" t="s">
        <v>1505</v>
      </c>
      <c r="H218" s="137">
        <v>42</v>
      </c>
      <c r="I218" s="138">
        <v>406</v>
      </c>
      <c r="J218" s="139">
        <f t="shared" si="20"/>
        <v>17052</v>
      </c>
      <c r="K218" s="140"/>
      <c r="L218" s="32"/>
      <c r="M218" s="141" t="s">
        <v>1</v>
      </c>
      <c r="N218" s="142" t="s">
        <v>38</v>
      </c>
      <c r="P218" s="143">
        <f t="shared" si="21"/>
        <v>0</v>
      </c>
      <c r="Q218" s="143">
        <v>0</v>
      </c>
      <c r="R218" s="143">
        <f t="shared" si="22"/>
        <v>0</v>
      </c>
      <c r="S218" s="143">
        <v>0</v>
      </c>
      <c r="T218" s="144">
        <f t="shared" si="23"/>
        <v>0</v>
      </c>
      <c r="AR218" s="145" t="s">
        <v>225</v>
      </c>
      <c r="AT218" s="145" t="s">
        <v>136</v>
      </c>
      <c r="AU218" s="145" t="s">
        <v>134</v>
      </c>
      <c r="AY218" s="17" t="s">
        <v>133</v>
      </c>
      <c r="BE218" s="146">
        <f t="shared" si="24"/>
        <v>17052</v>
      </c>
      <c r="BF218" s="146">
        <f t="shared" si="25"/>
        <v>0</v>
      </c>
      <c r="BG218" s="146">
        <f t="shared" si="26"/>
        <v>0</v>
      </c>
      <c r="BH218" s="146">
        <f t="shared" si="27"/>
        <v>0</v>
      </c>
      <c r="BI218" s="146">
        <f t="shared" si="28"/>
        <v>0</v>
      </c>
      <c r="BJ218" s="17" t="s">
        <v>81</v>
      </c>
      <c r="BK218" s="146">
        <f t="shared" si="29"/>
        <v>17052</v>
      </c>
      <c r="BL218" s="17" t="s">
        <v>225</v>
      </c>
      <c r="BM218" s="145" t="s">
        <v>1538</v>
      </c>
    </row>
    <row r="219" spans="2:65" s="1" customFormat="1" ht="16.5" customHeight="1">
      <c r="B219" s="32"/>
      <c r="C219" s="133" t="s">
        <v>458</v>
      </c>
      <c r="D219" s="133" t="s">
        <v>136</v>
      </c>
      <c r="E219" s="134" t="s">
        <v>1539</v>
      </c>
      <c r="F219" s="135" t="s">
        <v>1540</v>
      </c>
      <c r="G219" s="136" t="s">
        <v>1505</v>
      </c>
      <c r="H219" s="137">
        <v>45</v>
      </c>
      <c r="I219" s="138">
        <v>366</v>
      </c>
      <c r="J219" s="139">
        <f t="shared" si="20"/>
        <v>16470</v>
      </c>
      <c r="K219" s="140"/>
      <c r="L219" s="32"/>
      <c r="M219" s="141" t="s">
        <v>1</v>
      </c>
      <c r="N219" s="142" t="s">
        <v>38</v>
      </c>
      <c r="P219" s="143">
        <f t="shared" si="21"/>
        <v>0</v>
      </c>
      <c r="Q219" s="143">
        <v>0</v>
      </c>
      <c r="R219" s="143">
        <f t="shared" si="22"/>
        <v>0</v>
      </c>
      <c r="S219" s="143">
        <v>0</v>
      </c>
      <c r="T219" s="144">
        <f t="shared" si="23"/>
        <v>0</v>
      </c>
      <c r="AR219" s="145" t="s">
        <v>225</v>
      </c>
      <c r="AT219" s="145" t="s">
        <v>136</v>
      </c>
      <c r="AU219" s="145" t="s">
        <v>134</v>
      </c>
      <c r="AY219" s="17" t="s">
        <v>133</v>
      </c>
      <c r="BE219" s="146">
        <f t="shared" si="24"/>
        <v>16470</v>
      </c>
      <c r="BF219" s="146">
        <f t="shared" si="25"/>
        <v>0</v>
      </c>
      <c r="BG219" s="146">
        <f t="shared" si="26"/>
        <v>0</v>
      </c>
      <c r="BH219" s="146">
        <f t="shared" si="27"/>
        <v>0</v>
      </c>
      <c r="BI219" s="146">
        <f t="shared" si="28"/>
        <v>0</v>
      </c>
      <c r="BJ219" s="17" t="s">
        <v>81</v>
      </c>
      <c r="BK219" s="146">
        <f t="shared" si="29"/>
        <v>16470</v>
      </c>
      <c r="BL219" s="17" t="s">
        <v>225</v>
      </c>
      <c r="BM219" s="145" t="s">
        <v>1541</v>
      </c>
    </row>
    <row r="220" spans="2:65" s="1" customFormat="1" ht="16.5" customHeight="1">
      <c r="B220" s="32"/>
      <c r="C220" s="133" t="s">
        <v>464</v>
      </c>
      <c r="D220" s="133" t="s">
        <v>136</v>
      </c>
      <c r="E220" s="134" t="s">
        <v>1542</v>
      </c>
      <c r="F220" s="135" t="s">
        <v>1543</v>
      </c>
      <c r="G220" s="136" t="s">
        <v>1505</v>
      </c>
      <c r="H220" s="137">
        <v>56</v>
      </c>
      <c r="I220" s="138">
        <v>307</v>
      </c>
      <c r="J220" s="139">
        <f t="shared" si="20"/>
        <v>17192</v>
      </c>
      <c r="K220" s="140"/>
      <c r="L220" s="32"/>
      <c r="M220" s="141" t="s">
        <v>1</v>
      </c>
      <c r="N220" s="142" t="s">
        <v>38</v>
      </c>
      <c r="P220" s="143">
        <f t="shared" si="21"/>
        <v>0</v>
      </c>
      <c r="Q220" s="143">
        <v>0</v>
      </c>
      <c r="R220" s="143">
        <f t="shared" si="22"/>
        <v>0</v>
      </c>
      <c r="S220" s="143">
        <v>0</v>
      </c>
      <c r="T220" s="144">
        <f t="shared" si="23"/>
        <v>0</v>
      </c>
      <c r="AR220" s="145" t="s">
        <v>225</v>
      </c>
      <c r="AT220" s="145" t="s">
        <v>136</v>
      </c>
      <c r="AU220" s="145" t="s">
        <v>134</v>
      </c>
      <c r="AY220" s="17" t="s">
        <v>133</v>
      </c>
      <c r="BE220" s="146">
        <f t="shared" si="24"/>
        <v>17192</v>
      </c>
      <c r="BF220" s="146">
        <f t="shared" si="25"/>
        <v>0</v>
      </c>
      <c r="BG220" s="146">
        <f t="shared" si="26"/>
        <v>0</v>
      </c>
      <c r="BH220" s="146">
        <f t="shared" si="27"/>
        <v>0</v>
      </c>
      <c r="BI220" s="146">
        <f t="shared" si="28"/>
        <v>0</v>
      </c>
      <c r="BJ220" s="17" t="s">
        <v>81</v>
      </c>
      <c r="BK220" s="146">
        <f t="shared" si="29"/>
        <v>17192</v>
      </c>
      <c r="BL220" s="17" t="s">
        <v>225</v>
      </c>
      <c r="BM220" s="145" t="s">
        <v>1544</v>
      </c>
    </row>
    <row r="221" spans="2:65" s="1" customFormat="1" ht="16.5" customHeight="1">
      <c r="B221" s="32"/>
      <c r="C221" s="133" t="s">
        <v>469</v>
      </c>
      <c r="D221" s="133" t="s">
        <v>136</v>
      </c>
      <c r="E221" s="134" t="s">
        <v>1545</v>
      </c>
      <c r="F221" s="135" t="s">
        <v>1546</v>
      </c>
      <c r="G221" s="136" t="s">
        <v>1505</v>
      </c>
      <c r="H221" s="137">
        <v>56</v>
      </c>
      <c r="I221" s="138">
        <v>277</v>
      </c>
      <c r="J221" s="139">
        <f t="shared" si="20"/>
        <v>15512</v>
      </c>
      <c r="K221" s="140"/>
      <c r="L221" s="32"/>
      <c r="M221" s="141" t="s">
        <v>1</v>
      </c>
      <c r="N221" s="142" t="s">
        <v>38</v>
      </c>
      <c r="P221" s="143">
        <f t="shared" si="21"/>
        <v>0</v>
      </c>
      <c r="Q221" s="143">
        <v>0</v>
      </c>
      <c r="R221" s="143">
        <f t="shared" si="22"/>
        <v>0</v>
      </c>
      <c r="S221" s="143">
        <v>0</v>
      </c>
      <c r="T221" s="144">
        <f t="shared" si="23"/>
        <v>0</v>
      </c>
      <c r="AR221" s="145" t="s">
        <v>225</v>
      </c>
      <c r="AT221" s="145" t="s">
        <v>136</v>
      </c>
      <c r="AU221" s="145" t="s">
        <v>134</v>
      </c>
      <c r="AY221" s="17" t="s">
        <v>133</v>
      </c>
      <c r="BE221" s="146">
        <f t="shared" si="24"/>
        <v>15512</v>
      </c>
      <c r="BF221" s="146">
        <f t="shared" si="25"/>
        <v>0</v>
      </c>
      <c r="BG221" s="146">
        <f t="shared" si="26"/>
        <v>0</v>
      </c>
      <c r="BH221" s="146">
        <f t="shared" si="27"/>
        <v>0</v>
      </c>
      <c r="BI221" s="146">
        <f t="shared" si="28"/>
        <v>0</v>
      </c>
      <c r="BJ221" s="17" t="s">
        <v>81</v>
      </c>
      <c r="BK221" s="146">
        <f t="shared" si="29"/>
        <v>15512</v>
      </c>
      <c r="BL221" s="17" t="s">
        <v>225</v>
      </c>
      <c r="BM221" s="145" t="s">
        <v>1547</v>
      </c>
    </row>
    <row r="222" spans="2:65" s="1" customFormat="1" ht="16.5" customHeight="1">
      <c r="B222" s="32"/>
      <c r="C222" s="133" t="s">
        <v>474</v>
      </c>
      <c r="D222" s="133" t="s">
        <v>136</v>
      </c>
      <c r="E222" s="134" t="s">
        <v>1548</v>
      </c>
      <c r="F222" s="135" t="s">
        <v>1549</v>
      </c>
      <c r="G222" s="136" t="s">
        <v>160</v>
      </c>
      <c r="H222" s="137">
        <v>56</v>
      </c>
      <c r="I222" s="138">
        <v>63</v>
      </c>
      <c r="J222" s="139">
        <f t="shared" si="20"/>
        <v>3528</v>
      </c>
      <c r="K222" s="140"/>
      <c r="L222" s="32"/>
      <c r="M222" s="141" t="s">
        <v>1</v>
      </c>
      <c r="N222" s="142" t="s">
        <v>38</v>
      </c>
      <c r="P222" s="143">
        <f t="shared" si="21"/>
        <v>0</v>
      </c>
      <c r="Q222" s="143">
        <v>0</v>
      </c>
      <c r="R222" s="143">
        <f t="shared" si="22"/>
        <v>0</v>
      </c>
      <c r="S222" s="143">
        <v>0</v>
      </c>
      <c r="T222" s="144">
        <f t="shared" si="23"/>
        <v>0</v>
      </c>
      <c r="AR222" s="145" t="s">
        <v>225</v>
      </c>
      <c r="AT222" s="145" t="s">
        <v>136</v>
      </c>
      <c r="AU222" s="145" t="s">
        <v>134</v>
      </c>
      <c r="AY222" s="17" t="s">
        <v>133</v>
      </c>
      <c r="BE222" s="146">
        <f t="shared" si="24"/>
        <v>3528</v>
      </c>
      <c r="BF222" s="146">
        <f t="shared" si="25"/>
        <v>0</v>
      </c>
      <c r="BG222" s="146">
        <f t="shared" si="26"/>
        <v>0</v>
      </c>
      <c r="BH222" s="146">
        <f t="shared" si="27"/>
        <v>0</v>
      </c>
      <c r="BI222" s="146">
        <f t="shared" si="28"/>
        <v>0</v>
      </c>
      <c r="BJ222" s="17" t="s">
        <v>81</v>
      </c>
      <c r="BK222" s="146">
        <f t="shared" si="29"/>
        <v>3528</v>
      </c>
      <c r="BL222" s="17" t="s">
        <v>225</v>
      </c>
      <c r="BM222" s="145" t="s">
        <v>1550</v>
      </c>
    </row>
    <row r="223" spans="2:65" s="1" customFormat="1" ht="16.5" customHeight="1">
      <c r="B223" s="32"/>
      <c r="C223" s="133" t="s">
        <v>478</v>
      </c>
      <c r="D223" s="133" t="s">
        <v>136</v>
      </c>
      <c r="E223" s="134" t="s">
        <v>1551</v>
      </c>
      <c r="F223" s="135" t="s">
        <v>1552</v>
      </c>
      <c r="G223" s="136" t="s">
        <v>160</v>
      </c>
      <c r="H223" s="137">
        <v>56</v>
      </c>
      <c r="I223" s="138">
        <v>83</v>
      </c>
      <c r="J223" s="139">
        <f t="shared" si="20"/>
        <v>4648</v>
      </c>
      <c r="K223" s="140"/>
      <c r="L223" s="32"/>
      <c r="M223" s="141" t="s">
        <v>1</v>
      </c>
      <c r="N223" s="142" t="s">
        <v>38</v>
      </c>
      <c r="P223" s="143">
        <f t="shared" si="21"/>
        <v>0</v>
      </c>
      <c r="Q223" s="143">
        <v>0</v>
      </c>
      <c r="R223" s="143">
        <f t="shared" si="22"/>
        <v>0</v>
      </c>
      <c r="S223" s="143">
        <v>0</v>
      </c>
      <c r="T223" s="144">
        <f t="shared" si="23"/>
        <v>0</v>
      </c>
      <c r="AR223" s="145" t="s">
        <v>225</v>
      </c>
      <c r="AT223" s="145" t="s">
        <v>136</v>
      </c>
      <c r="AU223" s="145" t="s">
        <v>134</v>
      </c>
      <c r="AY223" s="17" t="s">
        <v>133</v>
      </c>
      <c r="BE223" s="146">
        <f t="shared" si="24"/>
        <v>4648</v>
      </c>
      <c r="BF223" s="146">
        <f t="shared" si="25"/>
        <v>0</v>
      </c>
      <c r="BG223" s="146">
        <f t="shared" si="26"/>
        <v>0</v>
      </c>
      <c r="BH223" s="146">
        <f t="shared" si="27"/>
        <v>0</v>
      </c>
      <c r="BI223" s="146">
        <f t="shared" si="28"/>
        <v>0</v>
      </c>
      <c r="BJ223" s="17" t="s">
        <v>81</v>
      </c>
      <c r="BK223" s="146">
        <f t="shared" si="29"/>
        <v>4648</v>
      </c>
      <c r="BL223" s="17" t="s">
        <v>225</v>
      </c>
      <c r="BM223" s="145" t="s">
        <v>1553</v>
      </c>
    </row>
    <row r="224" spans="2:65" s="1" customFormat="1" ht="16.5" customHeight="1">
      <c r="B224" s="32"/>
      <c r="C224" s="133" t="s">
        <v>482</v>
      </c>
      <c r="D224" s="133" t="s">
        <v>136</v>
      </c>
      <c r="E224" s="134" t="s">
        <v>1554</v>
      </c>
      <c r="F224" s="135" t="s">
        <v>1555</v>
      </c>
      <c r="G224" s="136" t="s">
        <v>160</v>
      </c>
      <c r="H224" s="137">
        <v>45</v>
      </c>
      <c r="I224" s="138">
        <v>115</v>
      </c>
      <c r="J224" s="139">
        <f t="shared" si="20"/>
        <v>5175</v>
      </c>
      <c r="K224" s="140"/>
      <c r="L224" s="32"/>
      <c r="M224" s="141" t="s">
        <v>1</v>
      </c>
      <c r="N224" s="142" t="s">
        <v>38</v>
      </c>
      <c r="P224" s="143">
        <f t="shared" si="21"/>
        <v>0</v>
      </c>
      <c r="Q224" s="143">
        <v>0</v>
      </c>
      <c r="R224" s="143">
        <f t="shared" si="22"/>
        <v>0</v>
      </c>
      <c r="S224" s="143">
        <v>0</v>
      </c>
      <c r="T224" s="144">
        <f t="shared" si="23"/>
        <v>0</v>
      </c>
      <c r="AR224" s="145" t="s">
        <v>225</v>
      </c>
      <c r="AT224" s="145" t="s">
        <v>136</v>
      </c>
      <c r="AU224" s="145" t="s">
        <v>134</v>
      </c>
      <c r="AY224" s="17" t="s">
        <v>133</v>
      </c>
      <c r="BE224" s="146">
        <f t="shared" si="24"/>
        <v>5175</v>
      </c>
      <c r="BF224" s="146">
        <f t="shared" si="25"/>
        <v>0</v>
      </c>
      <c r="BG224" s="146">
        <f t="shared" si="26"/>
        <v>0</v>
      </c>
      <c r="BH224" s="146">
        <f t="shared" si="27"/>
        <v>0</v>
      </c>
      <c r="BI224" s="146">
        <f t="shared" si="28"/>
        <v>0</v>
      </c>
      <c r="BJ224" s="17" t="s">
        <v>81</v>
      </c>
      <c r="BK224" s="146">
        <f t="shared" si="29"/>
        <v>5175</v>
      </c>
      <c r="BL224" s="17" t="s">
        <v>225</v>
      </c>
      <c r="BM224" s="145" t="s">
        <v>1556</v>
      </c>
    </row>
    <row r="225" spans="2:65" s="1" customFormat="1" ht="16.5" customHeight="1">
      <c r="B225" s="32"/>
      <c r="C225" s="133" t="s">
        <v>486</v>
      </c>
      <c r="D225" s="133" t="s">
        <v>136</v>
      </c>
      <c r="E225" s="134" t="s">
        <v>1557</v>
      </c>
      <c r="F225" s="135" t="s">
        <v>1558</v>
      </c>
      <c r="G225" s="136" t="s">
        <v>160</v>
      </c>
      <c r="H225" s="137">
        <v>42</v>
      </c>
      <c r="I225" s="138">
        <v>131</v>
      </c>
      <c r="J225" s="139">
        <f t="shared" si="20"/>
        <v>5502</v>
      </c>
      <c r="K225" s="140"/>
      <c r="L225" s="32"/>
      <c r="M225" s="141" t="s">
        <v>1</v>
      </c>
      <c r="N225" s="142" t="s">
        <v>38</v>
      </c>
      <c r="P225" s="143">
        <f t="shared" si="21"/>
        <v>0</v>
      </c>
      <c r="Q225" s="143">
        <v>0</v>
      </c>
      <c r="R225" s="143">
        <f t="shared" si="22"/>
        <v>0</v>
      </c>
      <c r="S225" s="143">
        <v>0</v>
      </c>
      <c r="T225" s="144">
        <f t="shared" si="23"/>
        <v>0</v>
      </c>
      <c r="AR225" s="145" t="s">
        <v>225</v>
      </c>
      <c r="AT225" s="145" t="s">
        <v>136</v>
      </c>
      <c r="AU225" s="145" t="s">
        <v>134</v>
      </c>
      <c r="AY225" s="17" t="s">
        <v>133</v>
      </c>
      <c r="BE225" s="146">
        <f t="shared" si="24"/>
        <v>5502</v>
      </c>
      <c r="BF225" s="146">
        <f t="shared" si="25"/>
        <v>0</v>
      </c>
      <c r="BG225" s="146">
        <f t="shared" si="26"/>
        <v>0</v>
      </c>
      <c r="BH225" s="146">
        <f t="shared" si="27"/>
        <v>0</v>
      </c>
      <c r="BI225" s="146">
        <f t="shared" si="28"/>
        <v>0</v>
      </c>
      <c r="BJ225" s="17" t="s">
        <v>81</v>
      </c>
      <c r="BK225" s="146">
        <f t="shared" si="29"/>
        <v>5502</v>
      </c>
      <c r="BL225" s="17" t="s">
        <v>225</v>
      </c>
      <c r="BM225" s="145" t="s">
        <v>1559</v>
      </c>
    </row>
    <row r="226" spans="2:65" s="1" customFormat="1" ht="16.5" customHeight="1">
      <c r="B226" s="32"/>
      <c r="C226" s="133" t="s">
        <v>490</v>
      </c>
      <c r="D226" s="133" t="s">
        <v>136</v>
      </c>
      <c r="E226" s="134" t="s">
        <v>1494</v>
      </c>
      <c r="F226" s="135" t="s">
        <v>1495</v>
      </c>
      <c r="G226" s="136" t="s">
        <v>1489</v>
      </c>
      <c r="H226" s="137">
        <v>24</v>
      </c>
      <c r="I226" s="138">
        <v>350</v>
      </c>
      <c r="J226" s="139">
        <f t="shared" si="20"/>
        <v>8400</v>
      </c>
      <c r="K226" s="140"/>
      <c r="L226" s="32"/>
      <c r="M226" s="141" t="s">
        <v>1</v>
      </c>
      <c r="N226" s="142" t="s">
        <v>38</v>
      </c>
      <c r="P226" s="143">
        <f t="shared" si="21"/>
        <v>0</v>
      </c>
      <c r="Q226" s="143">
        <v>0</v>
      </c>
      <c r="R226" s="143">
        <f t="shared" si="22"/>
        <v>0</v>
      </c>
      <c r="S226" s="143">
        <v>0</v>
      </c>
      <c r="T226" s="144">
        <f t="shared" si="23"/>
        <v>0</v>
      </c>
      <c r="AR226" s="145" t="s">
        <v>225</v>
      </c>
      <c r="AT226" s="145" t="s">
        <v>136</v>
      </c>
      <c r="AU226" s="145" t="s">
        <v>134</v>
      </c>
      <c r="AY226" s="17" t="s">
        <v>133</v>
      </c>
      <c r="BE226" s="146">
        <f t="shared" si="24"/>
        <v>8400</v>
      </c>
      <c r="BF226" s="146">
        <f t="shared" si="25"/>
        <v>0</v>
      </c>
      <c r="BG226" s="146">
        <f t="shared" si="26"/>
        <v>0</v>
      </c>
      <c r="BH226" s="146">
        <f t="shared" si="27"/>
        <v>0</v>
      </c>
      <c r="BI226" s="146">
        <f t="shared" si="28"/>
        <v>0</v>
      </c>
      <c r="BJ226" s="17" t="s">
        <v>81</v>
      </c>
      <c r="BK226" s="146">
        <f t="shared" si="29"/>
        <v>8400</v>
      </c>
      <c r="BL226" s="17" t="s">
        <v>225</v>
      </c>
      <c r="BM226" s="145" t="s">
        <v>1560</v>
      </c>
    </row>
    <row r="227" spans="2:65" s="1" customFormat="1" ht="21.75" customHeight="1">
      <c r="B227" s="32"/>
      <c r="C227" s="133" t="s">
        <v>494</v>
      </c>
      <c r="D227" s="133" t="s">
        <v>136</v>
      </c>
      <c r="E227" s="134" t="s">
        <v>1497</v>
      </c>
      <c r="F227" s="135" t="s">
        <v>1498</v>
      </c>
      <c r="G227" s="136" t="s">
        <v>1489</v>
      </c>
      <c r="H227" s="137">
        <v>2</v>
      </c>
      <c r="I227" s="138">
        <v>1000</v>
      </c>
      <c r="J227" s="139">
        <f t="shared" si="20"/>
        <v>2000</v>
      </c>
      <c r="K227" s="140"/>
      <c r="L227" s="32"/>
      <c r="M227" s="141" t="s">
        <v>1</v>
      </c>
      <c r="N227" s="142" t="s">
        <v>38</v>
      </c>
      <c r="P227" s="143">
        <f t="shared" si="21"/>
        <v>0</v>
      </c>
      <c r="Q227" s="143">
        <v>0</v>
      </c>
      <c r="R227" s="143">
        <f t="shared" si="22"/>
        <v>0</v>
      </c>
      <c r="S227" s="143">
        <v>0</v>
      </c>
      <c r="T227" s="144">
        <f t="shared" si="23"/>
        <v>0</v>
      </c>
      <c r="AR227" s="145" t="s">
        <v>225</v>
      </c>
      <c r="AT227" s="145" t="s">
        <v>136</v>
      </c>
      <c r="AU227" s="145" t="s">
        <v>134</v>
      </c>
      <c r="AY227" s="17" t="s">
        <v>133</v>
      </c>
      <c r="BE227" s="146">
        <f t="shared" si="24"/>
        <v>2000</v>
      </c>
      <c r="BF227" s="146">
        <f t="shared" si="25"/>
        <v>0</v>
      </c>
      <c r="BG227" s="146">
        <f t="shared" si="26"/>
        <v>0</v>
      </c>
      <c r="BH227" s="146">
        <f t="shared" si="27"/>
        <v>0</v>
      </c>
      <c r="BI227" s="146">
        <f t="shared" si="28"/>
        <v>0</v>
      </c>
      <c r="BJ227" s="17" t="s">
        <v>81</v>
      </c>
      <c r="BK227" s="146">
        <f t="shared" si="29"/>
        <v>2000</v>
      </c>
      <c r="BL227" s="17" t="s">
        <v>225</v>
      </c>
      <c r="BM227" s="145" t="s">
        <v>1561</v>
      </c>
    </row>
    <row r="228" spans="2:65" s="1" customFormat="1" ht="16.5" customHeight="1">
      <c r="B228" s="32"/>
      <c r="C228" s="133" t="s">
        <v>500</v>
      </c>
      <c r="D228" s="133" t="s">
        <v>136</v>
      </c>
      <c r="E228" s="134" t="s">
        <v>1562</v>
      </c>
      <c r="F228" s="135" t="s">
        <v>1563</v>
      </c>
      <c r="G228" s="136" t="s">
        <v>1505</v>
      </c>
      <c r="H228" s="137">
        <v>6</v>
      </c>
      <c r="I228" s="138">
        <v>150</v>
      </c>
      <c r="J228" s="139">
        <f t="shared" si="20"/>
        <v>900</v>
      </c>
      <c r="K228" s="140"/>
      <c r="L228" s="32"/>
      <c r="M228" s="141" t="s">
        <v>1</v>
      </c>
      <c r="N228" s="142" t="s">
        <v>38</v>
      </c>
      <c r="P228" s="143">
        <f t="shared" si="21"/>
        <v>0</v>
      </c>
      <c r="Q228" s="143">
        <v>0</v>
      </c>
      <c r="R228" s="143">
        <f t="shared" si="22"/>
        <v>0</v>
      </c>
      <c r="S228" s="143">
        <v>0</v>
      </c>
      <c r="T228" s="144">
        <f t="shared" si="23"/>
        <v>0</v>
      </c>
      <c r="AR228" s="145" t="s">
        <v>225</v>
      </c>
      <c r="AT228" s="145" t="s">
        <v>136</v>
      </c>
      <c r="AU228" s="145" t="s">
        <v>134</v>
      </c>
      <c r="AY228" s="17" t="s">
        <v>133</v>
      </c>
      <c r="BE228" s="146">
        <f t="shared" si="24"/>
        <v>900</v>
      </c>
      <c r="BF228" s="146">
        <f t="shared" si="25"/>
        <v>0</v>
      </c>
      <c r="BG228" s="146">
        <f t="shared" si="26"/>
        <v>0</v>
      </c>
      <c r="BH228" s="146">
        <f t="shared" si="27"/>
        <v>0</v>
      </c>
      <c r="BI228" s="146">
        <f t="shared" si="28"/>
        <v>0</v>
      </c>
      <c r="BJ228" s="17" t="s">
        <v>81</v>
      </c>
      <c r="BK228" s="146">
        <f t="shared" si="29"/>
        <v>900</v>
      </c>
      <c r="BL228" s="17" t="s">
        <v>225</v>
      </c>
      <c r="BM228" s="145" t="s">
        <v>1564</v>
      </c>
    </row>
    <row r="229" spans="2:65" s="1" customFormat="1" ht="16.5" customHeight="1">
      <c r="B229" s="32"/>
      <c r="C229" s="133" t="s">
        <v>505</v>
      </c>
      <c r="D229" s="133" t="s">
        <v>136</v>
      </c>
      <c r="E229" s="134" t="s">
        <v>1565</v>
      </c>
      <c r="F229" s="135" t="s">
        <v>1566</v>
      </c>
      <c r="G229" s="136" t="s">
        <v>1505</v>
      </c>
      <c r="H229" s="137">
        <v>10</v>
      </c>
      <c r="I229" s="138">
        <v>500</v>
      </c>
      <c r="J229" s="139">
        <f t="shared" si="20"/>
        <v>5000</v>
      </c>
      <c r="K229" s="140"/>
      <c r="L229" s="32"/>
      <c r="M229" s="141" t="s">
        <v>1</v>
      </c>
      <c r="N229" s="142" t="s">
        <v>38</v>
      </c>
      <c r="P229" s="143">
        <f t="shared" si="21"/>
        <v>0</v>
      </c>
      <c r="Q229" s="143">
        <v>0</v>
      </c>
      <c r="R229" s="143">
        <f t="shared" si="22"/>
        <v>0</v>
      </c>
      <c r="S229" s="143">
        <v>0</v>
      </c>
      <c r="T229" s="144">
        <f t="shared" si="23"/>
        <v>0</v>
      </c>
      <c r="AR229" s="145" t="s">
        <v>225</v>
      </c>
      <c r="AT229" s="145" t="s">
        <v>136</v>
      </c>
      <c r="AU229" s="145" t="s">
        <v>134</v>
      </c>
      <c r="AY229" s="17" t="s">
        <v>133</v>
      </c>
      <c r="BE229" s="146">
        <f t="shared" si="24"/>
        <v>5000</v>
      </c>
      <c r="BF229" s="146">
        <f t="shared" si="25"/>
        <v>0</v>
      </c>
      <c r="BG229" s="146">
        <f t="shared" si="26"/>
        <v>0</v>
      </c>
      <c r="BH229" s="146">
        <f t="shared" si="27"/>
        <v>0</v>
      </c>
      <c r="BI229" s="146">
        <f t="shared" si="28"/>
        <v>0</v>
      </c>
      <c r="BJ229" s="17" t="s">
        <v>81</v>
      </c>
      <c r="BK229" s="146">
        <f t="shared" si="29"/>
        <v>5000</v>
      </c>
      <c r="BL229" s="17" t="s">
        <v>225</v>
      </c>
      <c r="BM229" s="145" t="s">
        <v>1567</v>
      </c>
    </row>
    <row r="230" spans="2:65" s="11" customFormat="1" ht="20.85" customHeight="1">
      <c r="B230" s="121"/>
      <c r="D230" s="122" t="s">
        <v>72</v>
      </c>
      <c r="E230" s="131" t="s">
        <v>1568</v>
      </c>
      <c r="F230" s="131" t="s">
        <v>1569</v>
      </c>
      <c r="I230" s="124"/>
      <c r="J230" s="132">
        <f>BK230</f>
        <v>215031</v>
      </c>
      <c r="L230" s="121"/>
      <c r="M230" s="126"/>
      <c r="P230" s="127">
        <f>SUM(P231:P242)</f>
        <v>0</v>
      </c>
      <c r="R230" s="127">
        <f>SUM(R231:R242)</f>
        <v>0</v>
      </c>
      <c r="T230" s="128">
        <f>SUM(T231:T242)</f>
        <v>0</v>
      </c>
      <c r="AR230" s="122" t="s">
        <v>83</v>
      </c>
      <c r="AT230" s="129" t="s">
        <v>72</v>
      </c>
      <c r="AU230" s="129" t="s">
        <v>83</v>
      </c>
      <c r="AY230" s="122" t="s">
        <v>133</v>
      </c>
      <c r="BK230" s="130">
        <f>SUM(BK231:BK242)</f>
        <v>215031</v>
      </c>
    </row>
    <row r="231" spans="2:65" s="1" customFormat="1" ht="24.15" customHeight="1">
      <c r="B231" s="32"/>
      <c r="C231" s="133" t="s">
        <v>510</v>
      </c>
      <c r="D231" s="133" t="s">
        <v>136</v>
      </c>
      <c r="E231" s="134" t="s">
        <v>1570</v>
      </c>
      <c r="F231" s="135" t="s">
        <v>1571</v>
      </c>
      <c r="G231" s="136" t="s">
        <v>1489</v>
      </c>
      <c r="H231" s="137">
        <v>1</v>
      </c>
      <c r="I231" s="138">
        <v>68420</v>
      </c>
      <c r="J231" s="139">
        <f t="shared" ref="J231:J242" si="30">ROUND(I231*H231,2)</f>
        <v>68420</v>
      </c>
      <c r="K231" s="140"/>
      <c r="L231" s="32"/>
      <c r="M231" s="141" t="s">
        <v>1</v>
      </c>
      <c r="N231" s="142" t="s">
        <v>38</v>
      </c>
      <c r="P231" s="143">
        <f t="shared" ref="P231:P242" si="31">O231*H231</f>
        <v>0</v>
      </c>
      <c r="Q231" s="143">
        <v>0</v>
      </c>
      <c r="R231" s="143">
        <f t="shared" ref="R231:R242" si="32">Q231*H231</f>
        <v>0</v>
      </c>
      <c r="S231" s="143">
        <v>0</v>
      </c>
      <c r="T231" s="144">
        <f t="shared" ref="T231:T242" si="33">S231*H231</f>
        <v>0</v>
      </c>
      <c r="AR231" s="145" t="s">
        <v>225</v>
      </c>
      <c r="AT231" s="145" t="s">
        <v>136</v>
      </c>
      <c r="AU231" s="145" t="s">
        <v>134</v>
      </c>
      <c r="AY231" s="17" t="s">
        <v>133</v>
      </c>
      <c r="BE231" s="146">
        <f t="shared" ref="BE231:BE242" si="34">IF(N231="základní",J231,0)</f>
        <v>68420</v>
      </c>
      <c r="BF231" s="146">
        <f t="shared" ref="BF231:BF242" si="35">IF(N231="snížená",J231,0)</f>
        <v>0</v>
      </c>
      <c r="BG231" s="146">
        <f t="shared" ref="BG231:BG242" si="36">IF(N231="zákl. přenesená",J231,0)</f>
        <v>0</v>
      </c>
      <c r="BH231" s="146">
        <f t="shared" ref="BH231:BH242" si="37">IF(N231="sníž. přenesená",J231,0)</f>
        <v>0</v>
      </c>
      <c r="BI231" s="146">
        <f t="shared" ref="BI231:BI242" si="38">IF(N231="nulová",J231,0)</f>
        <v>0</v>
      </c>
      <c r="BJ231" s="17" t="s">
        <v>81</v>
      </c>
      <c r="BK231" s="146">
        <f t="shared" ref="BK231:BK242" si="39">ROUND(I231*H231,2)</f>
        <v>68420</v>
      </c>
      <c r="BL231" s="17" t="s">
        <v>225</v>
      </c>
      <c r="BM231" s="145" t="s">
        <v>1572</v>
      </c>
    </row>
    <row r="232" spans="2:65" s="1" customFormat="1" ht="24.15" customHeight="1">
      <c r="B232" s="32"/>
      <c r="C232" s="133" t="s">
        <v>516</v>
      </c>
      <c r="D232" s="133" t="s">
        <v>136</v>
      </c>
      <c r="E232" s="134" t="s">
        <v>1573</v>
      </c>
      <c r="F232" s="135" t="s">
        <v>1574</v>
      </c>
      <c r="G232" s="136" t="s">
        <v>1489</v>
      </c>
      <c r="H232" s="137">
        <v>2</v>
      </c>
      <c r="I232" s="138">
        <v>41283</v>
      </c>
      <c r="J232" s="139">
        <f t="shared" si="30"/>
        <v>82566</v>
      </c>
      <c r="K232" s="140"/>
      <c r="L232" s="32"/>
      <c r="M232" s="141" t="s">
        <v>1</v>
      </c>
      <c r="N232" s="142" t="s">
        <v>38</v>
      </c>
      <c r="P232" s="143">
        <f t="shared" si="31"/>
        <v>0</v>
      </c>
      <c r="Q232" s="143">
        <v>0</v>
      </c>
      <c r="R232" s="143">
        <f t="shared" si="32"/>
        <v>0</v>
      </c>
      <c r="S232" s="143">
        <v>0</v>
      </c>
      <c r="T232" s="144">
        <f t="shared" si="33"/>
        <v>0</v>
      </c>
      <c r="AR232" s="145" t="s">
        <v>225</v>
      </c>
      <c r="AT232" s="145" t="s">
        <v>136</v>
      </c>
      <c r="AU232" s="145" t="s">
        <v>134</v>
      </c>
      <c r="AY232" s="17" t="s">
        <v>133</v>
      </c>
      <c r="BE232" s="146">
        <f t="shared" si="34"/>
        <v>82566</v>
      </c>
      <c r="BF232" s="146">
        <f t="shared" si="35"/>
        <v>0</v>
      </c>
      <c r="BG232" s="146">
        <f t="shared" si="36"/>
        <v>0</v>
      </c>
      <c r="BH232" s="146">
        <f t="shared" si="37"/>
        <v>0</v>
      </c>
      <c r="BI232" s="146">
        <f t="shared" si="38"/>
        <v>0</v>
      </c>
      <c r="BJ232" s="17" t="s">
        <v>81</v>
      </c>
      <c r="BK232" s="146">
        <f t="shared" si="39"/>
        <v>82566</v>
      </c>
      <c r="BL232" s="17" t="s">
        <v>225</v>
      </c>
      <c r="BM232" s="145" t="s">
        <v>1575</v>
      </c>
    </row>
    <row r="233" spans="2:65" s="1" customFormat="1" ht="16.5" customHeight="1">
      <c r="B233" s="32"/>
      <c r="C233" s="133" t="s">
        <v>520</v>
      </c>
      <c r="D233" s="133" t="s">
        <v>136</v>
      </c>
      <c r="E233" s="134" t="s">
        <v>1576</v>
      </c>
      <c r="F233" s="135" t="s">
        <v>1577</v>
      </c>
      <c r="G233" s="136" t="s">
        <v>1019</v>
      </c>
      <c r="H233" s="137">
        <v>2</v>
      </c>
      <c r="I233" s="138">
        <v>8690</v>
      </c>
      <c r="J233" s="139">
        <f t="shared" si="30"/>
        <v>17380</v>
      </c>
      <c r="K233" s="140"/>
      <c r="L233" s="32"/>
      <c r="M233" s="141" t="s">
        <v>1</v>
      </c>
      <c r="N233" s="142" t="s">
        <v>38</v>
      </c>
      <c r="P233" s="143">
        <f t="shared" si="31"/>
        <v>0</v>
      </c>
      <c r="Q233" s="143">
        <v>0</v>
      </c>
      <c r="R233" s="143">
        <f t="shared" si="32"/>
        <v>0</v>
      </c>
      <c r="S233" s="143">
        <v>0</v>
      </c>
      <c r="T233" s="144">
        <f t="shared" si="33"/>
        <v>0</v>
      </c>
      <c r="AR233" s="145" t="s">
        <v>225</v>
      </c>
      <c r="AT233" s="145" t="s">
        <v>136</v>
      </c>
      <c r="AU233" s="145" t="s">
        <v>134</v>
      </c>
      <c r="AY233" s="17" t="s">
        <v>133</v>
      </c>
      <c r="BE233" s="146">
        <f t="shared" si="34"/>
        <v>17380</v>
      </c>
      <c r="BF233" s="146">
        <f t="shared" si="35"/>
        <v>0</v>
      </c>
      <c r="BG233" s="146">
        <f t="shared" si="36"/>
        <v>0</v>
      </c>
      <c r="BH233" s="146">
        <f t="shared" si="37"/>
        <v>0</v>
      </c>
      <c r="BI233" s="146">
        <f t="shared" si="38"/>
        <v>0</v>
      </c>
      <c r="BJ233" s="17" t="s">
        <v>81</v>
      </c>
      <c r="BK233" s="146">
        <f t="shared" si="39"/>
        <v>17380</v>
      </c>
      <c r="BL233" s="17" t="s">
        <v>225</v>
      </c>
      <c r="BM233" s="145" t="s">
        <v>1578</v>
      </c>
    </row>
    <row r="234" spans="2:65" s="1" customFormat="1" ht="33" customHeight="1">
      <c r="B234" s="32"/>
      <c r="C234" s="133" t="s">
        <v>524</v>
      </c>
      <c r="D234" s="133" t="s">
        <v>136</v>
      </c>
      <c r="E234" s="134" t="s">
        <v>1579</v>
      </c>
      <c r="F234" s="135" t="s">
        <v>1580</v>
      </c>
      <c r="G234" s="136" t="s">
        <v>1505</v>
      </c>
      <c r="H234" s="137">
        <v>32</v>
      </c>
      <c r="I234" s="138">
        <v>990</v>
      </c>
      <c r="J234" s="139">
        <f t="shared" si="30"/>
        <v>31680</v>
      </c>
      <c r="K234" s="140"/>
      <c r="L234" s="32"/>
      <c r="M234" s="141" t="s">
        <v>1</v>
      </c>
      <c r="N234" s="142" t="s">
        <v>38</v>
      </c>
      <c r="P234" s="143">
        <f t="shared" si="31"/>
        <v>0</v>
      </c>
      <c r="Q234" s="143">
        <v>0</v>
      </c>
      <c r="R234" s="143">
        <f t="shared" si="32"/>
        <v>0</v>
      </c>
      <c r="S234" s="143">
        <v>0</v>
      </c>
      <c r="T234" s="144">
        <f t="shared" si="33"/>
        <v>0</v>
      </c>
      <c r="AR234" s="145" t="s">
        <v>225</v>
      </c>
      <c r="AT234" s="145" t="s">
        <v>136</v>
      </c>
      <c r="AU234" s="145" t="s">
        <v>134</v>
      </c>
      <c r="AY234" s="17" t="s">
        <v>133</v>
      </c>
      <c r="BE234" s="146">
        <f t="shared" si="34"/>
        <v>31680</v>
      </c>
      <c r="BF234" s="146">
        <f t="shared" si="35"/>
        <v>0</v>
      </c>
      <c r="BG234" s="146">
        <f t="shared" si="36"/>
        <v>0</v>
      </c>
      <c r="BH234" s="146">
        <f t="shared" si="37"/>
        <v>0</v>
      </c>
      <c r="BI234" s="146">
        <f t="shared" si="38"/>
        <v>0</v>
      </c>
      <c r="BJ234" s="17" t="s">
        <v>81</v>
      </c>
      <c r="BK234" s="146">
        <f t="shared" si="39"/>
        <v>31680</v>
      </c>
      <c r="BL234" s="17" t="s">
        <v>225</v>
      </c>
      <c r="BM234" s="145" t="s">
        <v>1581</v>
      </c>
    </row>
    <row r="235" spans="2:65" s="1" customFormat="1" ht="37.799999999999997" customHeight="1">
      <c r="B235" s="32"/>
      <c r="C235" s="133" t="s">
        <v>532</v>
      </c>
      <c r="D235" s="133" t="s">
        <v>136</v>
      </c>
      <c r="E235" s="134" t="s">
        <v>1582</v>
      </c>
      <c r="F235" s="135" t="s">
        <v>1583</v>
      </c>
      <c r="G235" s="136" t="s">
        <v>1019</v>
      </c>
      <c r="H235" s="137">
        <v>1</v>
      </c>
      <c r="I235" s="138">
        <v>1265</v>
      </c>
      <c r="J235" s="139">
        <f t="shared" si="30"/>
        <v>1265</v>
      </c>
      <c r="K235" s="140"/>
      <c r="L235" s="32"/>
      <c r="M235" s="141" t="s">
        <v>1</v>
      </c>
      <c r="N235" s="142" t="s">
        <v>38</v>
      </c>
      <c r="P235" s="143">
        <f t="shared" si="31"/>
        <v>0</v>
      </c>
      <c r="Q235" s="143">
        <v>0</v>
      </c>
      <c r="R235" s="143">
        <f t="shared" si="32"/>
        <v>0</v>
      </c>
      <c r="S235" s="143">
        <v>0</v>
      </c>
      <c r="T235" s="144">
        <f t="shared" si="33"/>
        <v>0</v>
      </c>
      <c r="AR235" s="145" t="s">
        <v>225</v>
      </c>
      <c r="AT235" s="145" t="s">
        <v>136</v>
      </c>
      <c r="AU235" s="145" t="s">
        <v>134</v>
      </c>
      <c r="AY235" s="17" t="s">
        <v>133</v>
      </c>
      <c r="BE235" s="146">
        <f t="shared" si="34"/>
        <v>1265</v>
      </c>
      <c r="BF235" s="146">
        <f t="shared" si="35"/>
        <v>0</v>
      </c>
      <c r="BG235" s="146">
        <f t="shared" si="36"/>
        <v>0</v>
      </c>
      <c r="BH235" s="146">
        <f t="shared" si="37"/>
        <v>0</v>
      </c>
      <c r="BI235" s="146">
        <f t="shared" si="38"/>
        <v>0</v>
      </c>
      <c r="BJ235" s="17" t="s">
        <v>81</v>
      </c>
      <c r="BK235" s="146">
        <f t="shared" si="39"/>
        <v>1265</v>
      </c>
      <c r="BL235" s="17" t="s">
        <v>225</v>
      </c>
      <c r="BM235" s="145" t="s">
        <v>1584</v>
      </c>
    </row>
    <row r="236" spans="2:65" s="1" customFormat="1" ht="16.5" customHeight="1">
      <c r="B236" s="32"/>
      <c r="C236" s="133" t="s">
        <v>537</v>
      </c>
      <c r="D236" s="133" t="s">
        <v>136</v>
      </c>
      <c r="E236" s="134" t="s">
        <v>1585</v>
      </c>
      <c r="F236" s="135" t="s">
        <v>1586</v>
      </c>
      <c r="G236" s="136" t="s">
        <v>1019</v>
      </c>
      <c r="H236" s="137">
        <v>1</v>
      </c>
      <c r="I236" s="138">
        <v>1320</v>
      </c>
      <c r="J236" s="139">
        <f t="shared" si="30"/>
        <v>1320</v>
      </c>
      <c r="K236" s="140"/>
      <c r="L236" s="32"/>
      <c r="M236" s="141" t="s">
        <v>1</v>
      </c>
      <c r="N236" s="142" t="s">
        <v>38</v>
      </c>
      <c r="P236" s="143">
        <f t="shared" si="31"/>
        <v>0</v>
      </c>
      <c r="Q236" s="143">
        <v>0</v>
      </c>
      <c r="R236" s="143">
        <f t="shared" si="32"/>
        <v>0</v>
      </c>
      <c r="S236" s="143">
        <v>0</v>
      </c>
      <c r="T236" s="144">
        <f t="shared" si="33"/>
        <v>0</v>
      </c>
      <c r="AR236" s="145" t="s">
        <v>225</v>
      </c>
      <c r="AT236" s="145" t="s">
        <v>136</v>
      </c>
      <c r="AU236" s="145" t="s">
        <v>134</v>
      </c>
      <c r="AY236" s="17" t="s">
        <v>133</v>
      </c>
      <c r="BE236" s="146">
        <f t="shared" si="34"/>
        <v>1320</v>
      </c>
      <c r="BF236" s="146">
        <f t="shared" si="35"/>
        <v>0</v>
      </c>
      <c r="BG236" s="146">
        <f t="shared" si="36"/>
        <v>0</v>
      </c>
      <c r="BH236" s="146">
        <f t="shared" si="37"/>
        <v>0</v>
      </c>
      <c r="BI236" s="146">
        <f t="shared" si="38"/>
        <v>0</v>
      </c>
      <c r="BJ236" s="17" t="s">
        <v>81</v>
      </c>
      <c r="BK236" s="146">
        <f t="shared" si="39"/>
        <v>1320</v>
      </c>
      <c r="BL236" s="17" t="s">
        <v>225</v>
      </c>
      <c r="BM236" s="145" t="s">
        <v>1587</v>
      </c>
    </row>
    <row r="237" spans="2:65" s="1" customFormat="1" ht="16.5" customHeight="1">
      <c r="B237" s="32"/>
      <c r="C237" s="133" t="s">
        <v>543</v>
      </c>
      <c r="D237" s="133" t="s">
        <v>136</v>
      </c>
      <c r="E237" s="134" t="s">
        <v>1588</v>
      </c>
      <c r="F237" s="135" t="s">
        <v>1589</v>
      </c>
      <c r="G237" s="136" t="s">
        <v>1019</v>
      </c>
      <c r="H237" s="137">
        <v>1</v>
      </c>
      <c r="I237" s="138">
        <v>500</v>
      </c>
      <c r="J237" s="139">
        <f t="shared" si="30"/>
        <v>500</v>
      </c>
      <c r="K237" s="140"/>
      <c r="L237" s="32"/>
      <c r="M237" s="141" t="s">
        <v>1</v>
      </c>
      <c r="N237" s="142" t="s">
        <v>38</v>
      </c>
      <c r="P237" s="143">
        <f t="shared" si="31"/>
        <v>0</v>
      </c>
      <c r="Q237" s="143">
        <v>0</v>
      </c>
      <c r="R237" s="143">
        <f t="shared" si="32"/>
        <v>0</v>
      </c>
      <c r="S237" s="143">
        <v>0</v>
      </c>
      <c r="T237" s="144">
        <f t="shared" si="33"/>
        <v>0</v>
      </c>
      <c r="AR237" s="145" t="s">
        <v>225</v>
      </c>
      <c r="AT237" s="145" t="s">
        <v>136</v>
      </c>
      <c r="AU237" s="145" t="s">
        <v>134</v>
      </c>
      <c r="AY237" s="17" t="s">
        <v>133</v>
      </c>
      <c r="BE237" s="146">
        <f t="shared" si="34"/>
        <v>500</v>
      </c>
      <c r="BF237" s="146">
        <f t="shared" si="35"/>
        <v>0</v>
      </c>
      <c r="BG237" s="146">
        <f t="shared" si="36"/>
        <v>0</v>
      </c>
      <c r="BH237" s="146">
        <f t="shared" si="37"/>
        <v>0</v>
      </c>
      <c r="BI237" s="146">
        <f t="shared" si="38"/>
        <v>0</v>
      </c>
      <c r="BJ237" s="17" t="s">
        <v>81</v>
      </c>
      <c r="BK237" s="146">
        <f t="shared" si="39"/>
        <v>500</v>
      </c>
      <c r="BL237" s="17" t="s">
        <v>225</v>
      </c>
      <c r="BM237" s="145" t="s">
        <v>1590</v>
      </c>
    </row>
    <row r="238" spans="2:65" s="1" customFormat="1" ht="24.15" customHeight="1">
      <c r="B238" s="32"/>
      <c r="C238" s="133" t="s">
        <v>549</v>
      </c>
      <c r="D238" s="133" t="s">
        <v>136</v>
      </c>
      <c r="E238" s="134" t="s">
        <v>1591</v>
      </c>
      <c r="F238" s="135" t="s">
        <v>1592</v>
      </c>
      <c r="G238" s="136" t="s">
        <v>1505</v>
      </c>
      <c r="H238" s="137">
        <v>4</v>
      </c>
      <c r="I238" s="138">
        <v>350</v>
      </c>
      <c r="J238" s="139">
        <f t="shared" si="30"/>
        <v>1400</v>
      </c>
      <c r="K238" s="140"/>
      <c r="L238" s="32"/>
      <c r="M238" s="141" t="s">
        <v>1</v>
      </c>
      <c r="N238" s="142" t="s">
        <v>38</v>
      </c>
      <c r="P238" s="143">
        <f t="shared" si="31"/>
        <v>0</v>
      </c>
      <c r="Q238" s="143">
        <v>0</v>
      </c>
      <c r="R238" s="143">
        <f t="shared" si="32"/>
        <v>0</v>
      </c>
      <c r="S238" s="143">
        <v>0</v>
      </c>
      <c r="T238" s="144">
        <f t="shared" si="33"/>
        <v>0</v>
      </c>
      <c r="AR238" s="145" t="s">
        <v>225</v>
      </c>
      <c r="AT238" s="145" t="s">
        <v>136</v>
      </c>
      <c r="AU238" s="145" t="s">
        <v>134</v>
      </c>
      <c r="AY238" s="17" t="s">
        <v>133</v>
      </c>
      <c r="BE238" s="146">
        <f t="shared" si="34"/>
        <v>1400</v>
      </c>
      <c r="BF238" s="146">
        <f t="shared" si="35"/>
        <v>0</v>
      </c>
      <c r="BG238" s="146">
        <f t="shared" si="36"/>
        <v>0</v>
      </c>
      <c r="BH238" s="146">
        <f t="shared" si="37"/>
        <v>0</v>
      </c>
      <c r="BI238" s="146">
        <f t="shared" si="38"/>
        <v>0</v>
      </c>
      <c r="BJ238" s="17" t="s">
        <v>81</v>
      </c>
      <c r="BK238" s="146">
        <f t="shared" si="39"/>
        <v>1400</v>
      </c>
      <c r="BL238" s="17" t="s">
        <v>225</v>
      </c>
      <c r="BM238" s="145" t="s">
        <v>1593</v>
      </c>
    </row>
    <row r="239" spans="2:65" s="1" customFormat="1" ht="24.15" customHeight="1">
      <c r="B239" s="32"/>
      <c r="C239" s="133" t="s">
        <v>553</v>
      </c>
      <c r="D239" s="133" t="s">
        <v>136</v>
      </c>
      <c r="E239" s="134" t="s">
        <v>1594</v>
      </c>
      <c r="F239" s="135" t="s">
        <v>1595</v>
      </c>
      <c r="G239" s="136" t="s">
        <v>1019</v>
      </c>
      <c r="H239" s="137">
        <v>1</v>
      </c>
      <c r="I239" s="138">
        <v>5000</v>
      </c>
      <c r="J239" s="139">
        <f t="shared" si="30"/>
        <v>5000</v>
      </c>
      <c r="K239" s="140"/>
      <c r="L239" s="32"/>
      <c r="M239" s="141" t="s">
        <v>1</v>
      </c>
      <c r="N239" s="142" t="s">
        <v>38</v>
      </c>
      <c r="P239" s="143">
        <f t="shared" si="31"/>
        <v>0</v>
      </c>
      <c r="Q239" s="143">
        <v>0</v>
      </c>
      <c r="R239" s="143">
        <f t="shared" si="32"/>
        <v>0</v>
      </c>
      <c r="S239" s="143">
        <v>0</v>
      </c>
      <c r="T239" s="144">
        <f t="shared" si="33"/>
        <v>0</v>
      </c>
      <c r="AR239" s="145" t="s">
        <v>225</v>
      </c>
      <c r="AT239" s="145" t="s">
        <v>136</v>
      </c>
      <c r="AU239" s="145" t="s">
        <v>134</v>
      </c>
      <c r="AY239" s="17" t="s">
        <v>133</v>
      </c>
      <c r="BE239" s="146">
        <f t="shared" si="34"/>
        <v>5000</v>
      </c>
      <c r="BF239" s="146">
        <f t="shared" si="35"/>
        <v>0</v>
      </c>
      <c r="BG239" s="146">
        <f t="shared" si="36"/>
        <v>0</v>
      </c>
      <c r="BH239" s="146">
        <f t="shared" si="37"/>
        <v>0</v>
      </c>
      <c r="BI239" s="146">
        <f t="shared" si="38"/>
        <v>0</v>
      </c>
      <c r="BJ239" s="17" t="s">
        <v>81</v>
      </c>
      <c r="BK239" s="146">
        <f t="shared" si="39"/>
        <v>5000</v>
      </c>
      <c r="BL239" s="17" t="s">
        <v>225</v>
      </c>
      <c r="BM239" s="145" t="s">
        <v>1596</v>
      </c>
    </row>
    <row r="240" spans="2:65" s="1" customFormat="1" ht="24.15" customHeight="1">
      <c r="B240" s="32"/>
      <c r="C240" s="133" t="s">
        <v>559</v>
      </c>
      <c r="D240" s="133" t="s">
        <v>136</v>
      </c>
      <c r="E240" s="134" t="s">
        <v>1597</v>
      </c>
      <c r="F240" s="135" t="s">
        <v>1598</v>
      </c>
      <c r="G240" s="136" t="s">
        <v>1019</v>
      </c>
      <c r="H240" s="137">
        <v>1</v>
      </c>
      <c r="I240" s="138">
        <v>1000</v>
      </c>
      <c r="J240" s="139">
        <f t="shared" si="30"/>
        <v>1000</v>
      </c>
      <c r="K240" s="140"/>
      <c r="L240" s="32"/>
      <c r="M240" s="141" t="s">
        <v>1</v>
      </c>
      <c r="N240" s="142" t="s">
        <v>38</v>
      </c>
      <c r="P240" s="143">
        <f t="shared" si="31"/>
        <v>0</v>
      </c>
      <c r="Q240" s="143">
        <v>0</v>
      </c>
      <c r="R240" s="143">
        <f t="shared" si="32"/>
        <v>0</v>
      </c>
      <c r="S240" s="143">
        <v>0</v>
      </c>
      <c r="T240" s="144">
        <f t="shared" si="33"/>
        <v>0</v>
      </c>
      <c r="AR240" s="145" t="s">
        <v>225</v>
      </c>
      <c r="AT240" s="145" t="s">
        <v>136</v>
      </c>
      <c r="AU240" s="145" t="s">
        <v>134</v>
      </c>
      <c r="AY240" s="17" t="s">
        <v>133</v>
      </c>
      <c r="BE240" s="146">
        <f t="shared" si="34"/>
        <v>1000</v>
      </c>
      <c r="BF240" s="146">
        <f t="shared" si="35"/>
        <v>0</v>
      </c>
      <c r="BG240" s="146">
        <f t="shared" si="36"/>
        <v>0</v>
      </c>
      <c r="BH240" s="146">
        <f t="shared" si="37"/>
        <v>0</v>
      </c>
      <c r="BI240" s="146">
        <f t="shared" si="38"/>
        <v>0</v>
      </c>
      <c r="BJ240" s="17" t="s">
        <v>81</v>
      </c>
      <c r="BK240" s="146">
        <f t="shared" si="39"/>
        <v>1000</v>
      </c>
      <c r="BL240" s="17" t="s">
        <v>225</v>
      </c>
      <c r="BM240" s="145" t="s">
        <v>1599</v>
      </c>
    </row>
    <row r="241" spans="2:65" s="1" customFormat="1" ht="16.5" customHeight="1">
      <c r="B241" s="32"/>
      <c r="C241" s="133" t="s">
        <v>564</v>
      </c>
      <c r="D241" s="133" t="s">
        <v>136</v>
      </c>
      <c r="E241" s="134" t="s">
        <v>1600</v>
      </c>
      <c r="F241" s="135" t="s">
        <v>1601</v>
      </c>
      <c r="G241" s="136" t="s">
        <v>1419</v>
      </c>
      <c r="H241" s="137">
        <v>1</v>
      </c>
      <c r="I241" s="138">
        <v>2500</v>
      </c>
      <c r="J241" s="139">
        <f t="shared" si="30"/>
        <v>2500</v>
      </c>
      <c r="K241" s="140"/>
      <c r="L241" s="32"/>
      <c r="M241" s="141" t="s">
        <v>1</v>
      </c>
      <c r="N241" s="142" t="s">
        <v>38</v>
      </c>
      <c r="P241" s="143">
        <f t="shared" si="31"/>
        <v>0</v>
      </c>
      <c r="Q241" s="143">
        <v>0</v>
      </c>
      <c r="R241" s="143">
        <f t="shared" si="32"/>
        <v>0</v>
      </c>
      <c r="S241" s="143">
        <v>0</v>
      </c>
      <c r="T241" s="144">
        <f t="shared" si="33"/>
        <v>0</v>
      </c>
      <c r="AR241" s="145" t="s">
        <v>225</v>
      </c>
      <c r="AT241" s="145" t="s">
        <v>136</v>
      </c>
      <c r="AU241" s="145" t="s">
        <v>134</v>
      </c>
      <c r="AY241" s="17" t="s">
        <v>133</v>
      </c>
      <c r="BE241" s="146">
        <f t="shared" si="34"/>
        <v>2500</v>
      </c>
      <c r="BF241" s="146">
        <f t="shared" si="35"/>
        <v>0</v>
      </c>
      <c r="BG241" s="146">
        <f t="shared" si="36"/>
        <v>0</v>
      </c>
      <c r="BH241" s="146">
        <f t="shared" si="37"/>
        <v>0</v>
      </c>
      <c r="BI241" s="146">
        <f t="shared" si="38"/>
        <v>0</v>
      </c>
      <c r="BJ241" s="17" t="s">
        <v>81</v>
      </c>
      <c r="BK241" s="146">
        <f t="shared" si="39"/>
        <v>2500</v>
      </c>
      <c r="BL241" s="17" t="s">
        <v>225</v>
      </c>
      <c r="BM241" s="145" t="s">
        <v>1602</v>
      </c>
    </row>
    <row r="242" spans="2:65" s="1" customFormat="1" ht="16.5" customHeight="1">
      <c r="B242" s="32"/>
      <c r="C242" s="133" t="s">
        <v>569</v>
      </c>
      <c r="D242" s="133" t="s">
        <v>136</v>
      </c>
      <c r="E242" s="134" t="s">
        <v>1603</v>
      </c>
      <c r="F242" s="135" t="s">
        <v>1604</v>
      </c>
      <c r="G242" s="136" t="s">
        <v>1489</v>
      </c>
      <c r="H242" s="137">
        <v>2</v>
      </c>
      <c r="I242" s="138">
        <v>1000</v>
      </c>
      <c r="J242" s="139">
        <f t="shared" si="30"/>
        <v>2000</v>
      </c>
      <c r="K242" s="140"/>
      <c r="L242" s="32"/>
      <c r="M242" s="141" t="s">
        <v>1</v>
      </c>
      <c r="N242" s="142" t="s">
        <v>38</v>
      </c>
      <c r="P242" s="143">
        <f t="shared" si="31"/>
        <v>0</v>
      </c>
      <c r="Q242" s="143">
        <v>0</v>
      </c>
      <c r="R242" s="143">
        <f t="shared" si="32"/>
        <v>0</v>
      </c>
      <c r="S242" s="143">
        <v>0</v>
      </c>
      <c r="T242" s="144">
        <f t="shared" si="33"/>
        <v>0</v>
      </c>
      <c r="AR242" s="145" t="s">
        <v>225</v>
      </c>
      <c r="AT242" s="145" t="s">
        <v>136</v>
      </c>
      <c r="AU242" s="145" t="s">
        <v>134</v>
      </c>
      <c r="AY242" s="17" t="s">
        <v>133</v>
      </c>
      <c r="BE242" s="146">
        <f t="shared" si="34"/>
        <v>2000</v>
      </c>
      <c r="BF242" s="146">
        <f t="shared" si="35"/>
        <v>0</v>
      </c>
      <c r="BG242" s="146">
        <f t="shared" si="36"/>
        <v>0</v>
      </c>
      <c r="BH242" s="146">
        <f t="shared" si="37"/>
        <v>0</v>
      </c>
      <c r="BI242" s="146">
        <f t="shared" si="38"/>
        <v>0</v>
      </c>
      <c r="BJ242" s="17" t="s">
        <v>81</v>
      </c>
      <c r="BK242" s="146">
        <f t="shared" si="39"/>
        <v>2000</v>
      </c>
      <c r="BL242" s="17" t="s">
        <v>225</v>
      </c>
      <c r="BM242" s="145" t="s">
        <v>1605</v>
      </c>
    </row>
    <row r="243" spans="2:65" s="11" customFormat="1" ht="20.85" customHeight="1">
      <c r="B243" s="121"/>
      <c r="D243" s="122" t="s">
        <v>72</v>
      </c>
      <c r="E243" s="131" t="s">
        <v>1606</v>
      </c>
      <c r="F243" s="131" t="s">
        <v>1607</v>
      </c>
      <c r="I243" s="124"/>
      <c r="J243" s="132">
        <f>BK243</f>
        <v>67000</v>
      </c>
      <c r="L243" s="121"/>
      <c r="M243" s="126"/>
      <c r="P243" s="127">
        <f>SUM(P244:P263)</f>
        <v>0</v>
      </c>
      <c r="R243" s="127">
        <f>SUM(R244:R263)</f>
        <v>0</v>
      </c>
      <c r="T243" s="128">
        <f>SUM(T244:T263)</f>
        <v>0</v>
      </c>
      <c r="AR243" s="122" t="s">
        <v>83</v>
      </c>
      <c r="AT243" s="129" t="s">
        <v>72</v>
      </c>
      <c r="AU243" s="129" t="s">
        <v>83</v>
      </c>
      <c r="AY243" s="122" t="s">
        <v>133</v>
      </c>
      <c r="BK243" s="130">
        <f>SUM(BK244:BK263)</f>
        <v>67000</v>
      </c>
    </row>
    <row r="244" spans="2:65" s="1" customFormat="1" ht="37.799999999999997" customHeight="1">
      <c r="B244" s="32"/>
      <c r="C244" s="133" t="s">
        <v>575</v>
      </c>
      <c r="D244" s="133" t="s">
        <v>136</v>
      </c>
      <c r="E244" s="134" t="s">
        <v>1608</v>
      </c>
      <c r="F244" s="135" t="s">
        <v>1609</v>
      </c>
      <c r="G244" s="136" t="s">
        <v>1419</v>
      </c>
      <c r="H244" s="137">
        <v>1</v>
      </c>
      <c r="I244" s="138">
        <v>1000</v>
      </c>
      <c r="J244" s="139">
        <f t="shared" ref="J244:J263" si="40">ROUND(I244*H244,2)</f>
        <v>1000</v>
      </c>
      <c r="K244" s="140"/>
      <c r="L244" s="32"/>
      <c r="M244" s="141" t="s">
        <v>1</v>
      </c>
      <c r="N244" s="142" t="s">
        <v>38</v>
      </c>
      <c r="P244" s="143">
        <f t="shared" ref="P244:P263" si="41">O244*H244</f>
        <v>0</v>
      </c>
      <c r="Q244" s="143">
        <v>0</v>
      </c>
      <c r="R244" s="143">
        <f t="shared" ref="R244:R263" si="42">Q244*H244</f>
        <v>0</v>
      </c>
      <c r="S244" s="143">
        <v>0</v>
      </c>
      <c r="T244" s="144">
        <f t="shared" ref="T244:T263" si="43">S244*H244</f>
        <v>0</v>
      </c>
      <c r="AR244" s="145" t="s">
        <v>225</v>
      </c>
      <c r="AT244" s="145" t="s">
        <v>136</v>
      </c>
      <c r="AU244" s="145" t="s">
        <v>134</v>
      </c>
      <c r="AY244" s="17" t="s">
        <v>133</v>
      </c>
      <c r="BE244" s="146">
        <f t="shared" ref="BE244:BE263" si="44">IF(N244="základní",J244,0)</f>
        <v>1000</v>
      </c>
      <c r="BF244" s="146">
        <f t="shared" ref="BF244:BF263" si="45">IF(N244="snížená",J244,0)</f>
        <v>0</v>
      </c>
      <c r="BG244" s="146">
        <f t="shared" ref="BG244:BG263" si="46">IF(N244="zákl. přenesená",J244,0)</f>
        <v>0</v>
      </c>
      <c r="BH244" s="146">
        <f t="shared" ref="BH244:BH263" si="47">IF(N244="sníž. přenesená",J244,0)</f>
        <v>0</v>
      </c>
      <c r="BI244" s="146">
        <f t="shared" ref="BI244:BI263" si="48">IF(N244="nulová",J244,0)</f>
        <v>0</v>
      </c>
      <c r="BJ244" s="17" t="s">
        <v>81</v>
      </c>
      <c r="BK244" s="146">
        <f t="shared" ref="BK244:BK263" si="49">ROUND(I244*H244,2)</f>
        <v>1000</v>
      </c>
      <c r="BL244" s="17" t="s">
        <v>225</v>
      </c>
      <c r="BM244" s="145" t="s">
        <v>1610</v>
      </c>
    </row>
    <row r="245" spans="2:65" s="1" customFormat="1" ht="37.799999999999997" customHeight="1">
      <c r="B245" s="32"/>
      <c r="C245" s="133" t="s">
        <v>579</v>
      </c>
      <c r="D245" s="133" t="s">
        <v>136</v>
      </c>
      <c r="E245" s="134" t="s">
        <v>1611</v>
      </c>
      <c r="F245" s="135" t="s">
        <v>1612</v>
      </c>
      <c r="G245" s="136" t="s">
        <v>1419</v>
      </c>
      <c r="H245" s="137">
        <v>1</v>
      </c>
      <c r="I245" s="138">
        <v>1000</v>
      </c>
      <c r="J245" s="139">
        <f t="shared" si="40"/>
        <v>1000</v>
      </c>
      <c r="K245" s="140"/>
      <c r="L245" s="32"/>
      <c r="M245" s="141" t="s">
        <v>1</v>
      </c>
      <c r="N245" s="142" t="s">
        <v>38</v>
      </c>
      <c r="P245" s="143">
        <f t="shared" si="41"/>
        <v>0</v>
      </c>
      <c r="Q245" s="143">
        <v>0</v>
      </c>
      <c r="R245" s="143">
        <f t="shared" si="42"/>
        <v>0</v>
      </c>
      <c r="S245" s="143">
        <v>0</v>
      </c>
      <c r="T245" s="144">
        <f t="shared" si="43"/>
        <v>0</v>
      </c>
      <c r="AR245" s="145" t="s">
        <v>225</v>
      </c>
      <c r="AT245" s="145" t="s">
        <v>136</v>
      </c>
      <c r="AU245" s="145" t="s">
        <v>134</v>
      </c>
      <c r="AY245" s="17" t="s">
        <v>133</v>
      </c>
      <c r="BE245" s="146">
        <f t="shared" si="44"/>
        <v>1000</v>
      </c>
      <c r="BF245" s="146">
        <f t="shared" si="45"/>
        <v>0</v>
      </c>
      <c r="BG245" s="146">
        <f t="shared" si="46"/>
        <v>0</v>
      </c>
      <c r="BH245" s="146">
        <f t="shared" si="47"/>
        <v>0</v>
      </c>
      <c r="BI245" s="146">
        <f t="shared" si="48"/>
        <v>0</v>
      </c>
      <c r="BJ245" s="17" t="s">
        <v>81</v>
      </c>
      <c r="BK245" s="146">
        <f t="shared" si="49"/>
        <v>1000</v>
      </c>
      <c r="BL245" s="17" t="s">
        <v>225</v>
      </c>
      <c r="BM245" s="145" t="s">
        <v>1613</v>
      </c>
    </row>
    <row r="246" spans="2:65" s="1" customFormat="1" ht="37.799999999999997" customHeight="1">
      <c r="B246" s="32"/>
      <c r="C246" s="133" t="s">
        <v>583</v>
      </c>
      <c r="D246" s="133" t="s">
        <v>136</v>
      </c>
      <c r="E246" s="134" t="s">
        <v>1614</v>
      </c>
      <c r="F246" s="135" t="s">
        <v>1615</v>
      </c>
      <c r="G246" s="136" t="s">
        <v>1419</v>
      </c>
      <c r="H246" s="137">
        <v>1</v>
      </c>
      <c r="I246" s="138">
        <v>1000</v>
      </c>
      <c r="J246" s="139">
        <f t="shared" si="40"/>
        <v>1000</v>
      </c>
      <c r="K246" s="140"/>
      <c r="L246" s="32"/>
      <c r="M246" s="141" t="s">
        <v>1</v>
      </c>
      <c r="N246" s="142" t="s">
        <v>38</v>
      </c>
      <c r="P246" s="143">
        <f t="shared" si="41"/>
        <v>0</v>
      </c>
      <c r="Q246" s="143">
        <v>0</v>
      </c>
      <c r="R246" s="143">
        <f t="shared" si="42"/>
        <v>0</v>
      </c>
      <c r="S246" s="143">
        <v>0</v>
      </c>
      <c r="T246" s="144">
        <f t="shared" si="43"/>
        <v>0</v>
      </c>
      <c r="AR246" s="145" t="s">
        <v>225</v>
      </c>
      <c r="AT246" s="145" t="s">
        <v>136</v>
      </c>
      <c r="AU246" s="145" t="s">
        <v>134</v>
      </c>
      <c r="AY246" s="17" t="s">
        <v>133</v>
      </c>
      <c r="BE246" s="146">
        <f t="shared" si="44"/>
        <v>1000</v>
      </c>
      <c r="BF246" s="146">
        <f t="shared" si="45"/>
        <v>0</v>
      </c>
      <c r="BG246" s="146">
        <f t="shared" si="46"/>
        <v>0</v>
      </c>
      <c r="BH246" s="146">
        <f t="shared" si="47"/>
        <v>0</v>
      </c>
      <c r="BI246" s="146">
        <f t="shared" si="48"/>
        <v>0</v>
      </c>
      <c r="BJ246" s="17" t="s">
        <v>81</v>
      </c>
      <c r="BK246" s="146">
        <f t="shared" si="49"/>
        <v>1000</v>
      </c>
      <c r="BL246" s="17" t="s">
        <v>225</v>
      </c>
      <c r="BM246" s="145" t="s">
        <v>1616</v>
      </c>
    </row>
    <row r="247" spans="2:65" s="1" customFormat="1" ht="33" customHeight="1">
      <c r="B247" s="32"/>
      <c r="C247" s="133" t="s">
        <v>587</v>
      </c>
      <c r="D247" s="133" t="s">
        <v>136</v>
      </c>
      <c r="E247" s="134" t="s">
        <v>1617</v>
      </c>
      <c r="F247" s="135" t="s">
        <v>1618</v>
      </c>
      <c r="G247" s="136" t="s">
        <v>1419</v>
      </c>
      <c r="H247" s="137">
        <v>1</v>
      </c>
      <c r="I247" s="138">
        <v>1000</v>
      </c>
      <c r="J247" s="139">
        <f t="shared" si="40"/>
        <v>1000</v>
      </c>
      <c r="K247" s="140"/>
      <c r="L247" s="32"/>
      <c r="M247" s="141" t="s">
        <v>1</v>
      </c>
      <c r="N247" s="142" t="s">
        <v>38</v>
      </c>
      <c r="P247" s="143">
        <f t="shared" si="41"/>
        <v>0</v>
      </c>
      <c r="Q247" s="143">
        <v>0</v>
      </c>
      <c r="R247" s="143">
        <f t="shared" si="42"/>
        <v>0</v>
      </c>
      <c r="S247" s="143">
        <v>0</v>
      </c>
      <c r="T247" s="144">
        <f t="shared" si="43"/>
        <v>0</v>
      </c>
      <c r="AR247" s="145" t="s">
        <v>225</v>
      </c>
      <c r="AT247" s="145" t="s">
        <v>136</v>
      </c>
      <c r="AU247" s="145" t="s">
        <v>134</v>
      </c>
      <c r="AY247" s="17" t="s">
        <v>133</v>
      </c>
      <c r="BE247" s="146">
        <f t="shared" si="44"/>
        <v>1000</v>
      </c>
      <c r="BF247" s="146">
        <f t="shared" si="45"/>
        <v>0</v>
      </c>
      <c r="BG247" s="146">
        <f t="shared" si="46"/>
        <v>0</v>
      </c>
      <c r="BH247" s="146">
        <f t="shared" si="47"/>
        <v>0</v>
      </c>
      <c r="BI247" s="146">
        <f t="shared" si="48"/>
        <v>0</v>
      </c>
      <c r="BJ247" s="17" t="s">
        <v>81</v>
      </c>
      <c r="BK247" s="146">
        <f t="shared" si="49"/>
        <v>1000</v>
      </c>
      <c r="BL247" s="17" t="s">
        <v>225</v>
      </c>
      <c r="BM247" s="145" t="s">
        <v>1619</v>
      </c>
    </row>
    <row r="248" spans="2:65" s="1" customFormat="1" ht="24.15" customHeight="1">
      <c r="B248" s="32"/>
      <c r="C248" s="133" t="s">
        <v>591</v>
      </c>
      <c r="D248" s="133" t="s">
        <v>136</v>
      </c>
      <c r="E248" s="134" t="s">
        <v>1620</v>
      </c>
      <c r="F248" s="135" t="s">
        <v>1621</v>
      </c>
      <c r="G248" s="136" t="s">
        <v>1419</v>
      </c>
      <c r="H248" s="137">
        <v>1</v>
      </c>
      <c r="I248" s="138">
        <v>1000</v>
      </c>
      <c r="J248" s="139">
        <f t="shared" si="40"/>
        <v>1000</v>
      </c>
      <c r="K248" s="140"/>
      <c r="L248" s="32"/>
      <c r="M248" s="141" t="s">
        <v>1</v>
      </c>
      <c r="N248" s="142" t="s">
        <v>38</v>
      </c>
      <c r="P248" s="143">
        <f t="shared" si="41"/>
        <v>0</v>
      </c>
      <c r="Q248" s="143">
        <v>0</v>
      </c>
      <c r="R248" s="143">
        <f t="shared" si="42"/>
        <v>0</v>
      </c>
      <c r="S248" s="143">
        <v>0</v>
      </c>
      <c r="T248" s="144">
        <f t="shared" si="43"/>
        <v>0</v>
      </c>
      <c r="AR248" s="145" t="s">
        <v>225</v>
      </c>
      <c r="AT248" s="145" t="s">
        <v>136</v>
      </c>
      <c r="AU248" s="145" t="s">
        <v>134</v>
      </c>
      <c r="AY248" s="17" t="s">
        <v>133</v>
      </c>
      <c r="BE248" s="146">
        <f t="shared" si="44"/>
        <v>1000</v>
      </c>
      <c r="BF248" s="146">
        <f t="shared" si="45"/>
        <v>0</v>
      </c>
      <c r="BG248" s="146">
        <f t="shared" si="46"/>
        <v>0</v>
      </c>
      <c r="BH248" s="146">
        <f t="shared" si="47"/>
        <v>0</v>
      </c>
      <c r="BI248" s="146">
        <f t="shared" si="48"/>
        <v>0</v>
      </c>
      <c r="BJ248" s="17" t="s">
        <v>81</v>
      </c>
      <c r="BK248" s="146">
        <f t="shared" si="49"/>
        <v>1000</v>
      </c>
      <c r="BL248" s="17" t="s">
        <v>225</v>
      </c>
      <c r="BM248" s="145" t="s">
        <v>1622</v>
      </c>
    </row>
    <row r="249" spans="2:65" s="1" customFormat="1" ht="16.5" customHeight="1">
      <c r="B249" s="32"/>
      <c r="C249" s="133" t="s">
        <v>595</v>
      </c>
      <c r="D249" s="133" t="s">
        <v>136</v>
      </c>
      <c r="E249" s="134" t="s">
        <v>1623</v>
      </c>
      <c r="F249" s="135" t="s">
        <v>1624</v>
      </c>
      <c r="G249" s="136" t="s">
        <v>1419</v>
      </c>
      <c r="H249" s="137">
        <v>1</v>
      </c>
      <c r="I249" s="138">
        <v>2500</v>
      </c>
      <c r="J249" s="139">
        <f t="shared" si="40"/>
        <v>2500</v>
      </c>
      <c r="K249" s="140"/>
      <c r="L249" s="32"/>
      <c r="M249" s="141" t="s">
        <v>1</v>
      </c>
      <c r="N249" s="142" t="s">
        <v>38</v>
      </c>
      <c r="P249" s="143">
        <f t="shared" si="41"/>
        <v>0</v>
      </c>
      <c r="Q249" s="143">
        <v>0</v>
      </c>
      <c r="R249" s="143">
        <f t="shared" si="42"/>
        <v>0</v>
      </c>
      <c r="S249" s="143">
        <v>0</v>
      </c>
      <c r="T249" s="144">
        <f t="shared" si="43"/>
        <v>0</v>
      </c>
      <c r="AR249" s="145" t="s">
        <v>225</v>
      </c>
      <c r="AT249" s="145" t="s">
        <v>136</v>
      </c>
      <c r="AU249" s="145" t="s">
        <v>134</v>
      </c>
      <c r="AY249" s="17" t="s">
        <v>133</v>
      </c>
      <c r="BE249" s="146">
        <f t="shared" si="44"/>
        <v>2500</v>
      </c>
      <c r="BF249" s="146">
        <f t="shared" si="45"/>
        <v>0</v>
      </c>
      <c r="BG249" s="146">
        <f t="shared" si="46"/>
        <v>0</v>
      </c>
      <c r="BH249" s="146">
        <f t="shared" si="47"/>
        <v>0</v>
      </c>
      <c r="BI249" s="146">
        <f t="shared" si="48"/>
        <v>0</v>
      </c>
      <c r="BJ249" s="17" t="s">
        <v>81</v>
      </c>
      <c r="BK249" s="146">
        <f t="shared" si="49"/>
        <v>2500</v>
      </c>
      <c r="BL249" s="17" t="s">
        <v>225</v>
      </c>
      <c r="BM249" s="145" t="s">
        <v>1625</v>
      </c>
    </row>
    <row r="250" spans="2:65" s="1" customFormat="1" ht="16.5" customHeight="1">
      <c r="B250" s="32"/>
      <c r="C250" s="133" t="s">
        <v>601</v>
      </c>
      <c r="D250" s="133" t="s">
        <v>136</v>
      </c>
      <c r="E250" s="134" t="s">
        <v>1626</v>
      </c>
      <c r="F250" s="135" t="s">
        <v>1627</v>
      </c>
      <c r="G250" s="136" t="s">
        <v>1419</v>
      </c>
      <c r="H250" s="137">
        <v>1</v>
      </c>
      <c r="I250" s="138">
        <v>1500</v>
      </c>
      <c r="J250" s="139">
        <f t="shared" si="40"/>
        <v>1500</v>
      </c>
      <c r="K250" s="140"/>
      <c r="L250" s="32"/>
      <c r="M250" s="141" t="s">
        <v>1</v>
      </c>
      <c r="N250" s="142" t="s">
        <v>38</v>
      </c>
      <c r="P250" s="143">
        <f t="shared" si="41"/>
        <v>0</v>
      </c>
      <c r="Q250" s="143">
        <v>0</v>
      </c>
      <c r="R250" s="143">
        <f t="shared" si="42"/>
        <v>0</v>
      </c>
      <c r="S250" s="143">
        <v>0</v>
      </c>
      <c r="T250" s="144">
        <f t="shared" si="43"/>
        <v>0</v>
      </c>
      <c r="AR250" s="145" t="s">
        <v>225</v>
      </c>
      <c r="AT250" s="145" t="s">
        <v>136</v>
      </c>
      <c r="AU250" s="145" t="s">
        <v>134</v>
      </c>
      <c r="AY250" s="17" t="s">
        <v>133</v>
      </c>
      <c r="BE250" s="146">
        <f t="shared" si="44"/>
        <v>1500</v>
      </c>
      <c r="BF250" s="146">
        <f t="shared" si="45"/>
        <v>0</v>
      </c>
      <c r="BG250" s="146">
        <f t="shared" si="46"/>
        <v>0</v>
      </c>
      <c r="BH250" s="146">
        <f t="shared" si="47"/>
        <v>0</v>
      </c>
      <c r="BI250" s="146">
        <f t="shared" si="48"/>
        <v>0</v>
      </c>
      <c r="BJ250" s="17" t="s">
        <v>81</v>
      </c>
      <c r="BK250" s="146">
        <f t="shared" si="49"/>
        <v>1500</v>
      </c>
      <c r="BL250" s="17" t="s">
        <v>225</v>
      </c>
      <c r="BM250" s="145" t="s">
        <v>1628</v>
      </c>
    </row>
    <row r="251" spans="2:65" s="1" customFormat="1" ht="16.5" customHeight="1">
      <c r="B251" s="32"/>
      <c r="C251" s="133" t="s">
        <v>605</v>
      </c>
      <c r="D251" s="133" t="s">
        <v>136</v>
      </c>
      <c r="E251" s="134" t="s">
        <v>1629</v>
      </c>
      <c r="F251" s="135" t="s">
        <v>1630</v>
      </c>
      <c r="G251" s="136" t="s">
        <v>1419</v>
      </c>
      <c r="H251" s="137">
        <v>1</v>
      </c>
      <c r="I251" s="138">
        <v>1000</v>
      </c>
      <c r="J251" s="139">
        <f t="shared" si="40"/>
        <v>1000</v>
      </c>
      <c r="K251" s="140"/>
      <c r="L251" s="32"/>
      <c r="M251" s="141" t="s">
        <v>1</v>
      </c>
      <c r="N251" s="142" t="s">
        <v>38</v>
      </c>
      <c r="P251" s="143">
        <f t="shared" si="41"/>
        <v>0</v>
      </c>
      <c r="Q251" s="143">
        <v>0</v>
      </c>
      <c r="R251" s="143">
        <f t="shared" si="42"/>
        <v>0</v>
      </c>
      <c r="S251" s="143">
        <v>0</v>
      </c>
      <c r="T251" s="144">
        <f t="shared" si="43"/>
        <v>0</v>
      </c>
      <c r="AR251" s="145" t="s">
        <v>225</v>
      </c>
      <c r="AT251" s="145" t="s">
        <v>136</v>
      </c>
      <c r="AU251" s="145" t="s">
        <v>134</v>
      </c>
      <c r="AY251" s="17" t="s">
        <v>133</v>
      </c>
      <c r="BE251" s="146">
        <f t="shared" si="44"/>
        <v>1000</v>
      </c>
      <c r="BF251" s="146">
        <f t="shared" si="45"/>
        <v>0</v>
      </c>
      <c r="BG251" s="146">
        <f t="shared" si="46"/>
        <v>0</v>
      </c>
      <c r="BH251" s="146">
        <f t="shared" si="47"/>
        <v>0</v>
      </c>
      <c r="BI251" s="146">
        <f t="shared" si="48"/>
        <v>0</v>
      </c>
      <c r="BJ251" s="17" t="s">
        <v>81</v>
      </c>
      <c r="BK251" s="146">
        <f t="shared" si="49"/>
        <v>1000</v>
      </c>
      <c r="BL251" s="17" t="s">
        <v>225</v>
      </c>
      <c r="BM251" s="145" t="s">
        <v>1631</v>
      </c>
    </row>
    <row r="252" spans="2:65" s="1" customFormat="1" ht="16.5" customHeight="1">
      <c r="B252" s="32"/>
      <c r="C252" s="133" t="s">
        <v>609</v>
      </c>
      <c r="D252" s="133" t="s">
        <v>136</v>
      </c>
      <c r="E252" s="134" t="s">
        <v>1632</v>
      </c>
      <c r="F252" s="135" t="s">
        <v>1633</v>
      </c>
      <c r="G252" s="136" t="s">
        <v>1419</v>
      </c>
      <c r="H252" s="137">
        <v>1</v>
      </c>
      <c r="I252" s="138">
        <v>500</v>
      </c>
      <c r="J252" s="139">
        <f t="shared" si="40"/>
        <v>500</v>
      </c>
      <c r="K252" s="140"/>
      <c r="L252" s="32"/>
      <c r="M252" s="141" t="s">
        <v>1</v>
      </c>
      <c r="N252" s="142" t="s">
        <v>38</v>
      </c>
      <c r="P252" s="143">
        <f t="shared" si="41"/>
        <v>0</v>
      </c>
      <c r="Q252" s="143">
        <v>0</v>
      </c>
      <c r="R252" s="143">
        <f t="shared" si="42"/>
        <v>0</v>
      </c>
      <c r="S252" s="143">
        <v>0</v>
      </c>
      <c r="T252" s="144">
        <f t="shared" si="43"/>
        <v>0</v>
      </c>
      <c r="AR252" s="145" t="s">
        <v>225</v>
      </c>
      <c r="AT252" s="145" t="s">
        <v>136</v>
      </c>
      <c r="AU252" s="145" t="s">
        <v>134</v>
      </c>
      <c r="AY252" s="17" t="s">
        <v>133</v>
      </c>
      <c r="BE252" s="146">
        <f t="shared" si="44"/>
        <v>500</v>
      </c>
      <c r="BF252" s="146">
        <f t="shared" si="45"/>
        <v>0</v>
      </c>
      <c r="BG252" s="146">
        <f t="shared" si="46"/>
        <v>0</v>
      </c>
      <c r="BH252" s="146">
        <f t="shared" si="47"/>
        <v>0</v>
      </c>
      <c r="BI252" s="146">
        <f t="shared" si="48"/>
        <v>0</v>
      </c>
      <c r="BJ252" s="17" t="s">
        <v>81</v>
      </c>
      <c r="BK252" s="146">
        <f t="shared" si="49"/>
        <v>500</v>
      </c>
      <c r="BL252" s="17" t="s">
        <v>225</v>
      </c>
      <c r="BM252" s="145" t="s">
        <v>1634</v>
      </c>
    </row>
    <row r="253" spans="2:65" s="1" customFormat="1" ht="16.5" customHeight="1">
      <c r="B253" s="32"/>
      <c r="C253" s="133" t="s">
        <v>614</v>
      </c>
      <c r="D253" s="133" t="s">
        <v>136</v>
      </c>
      <c r="E253" s="134" t="s">
        <v>1635</v>
      </c>
      <c r="F253" s="135" t="s">
        <v>1636</v>
      </c>
      <c r="G253" s="136" t="s">
        <v>1419</v>
      </c>
      <c r="H253" s="137">
        <v>1</v>
      </c>
      <c r="I253" s="138">
        <v>15000</v>
      </c>
      <c r="J253" s="139">
        <f t="shared" si="40"/>
        <v>15000</v>
      </c>
      <c r="K253" s="140"/>
      <c r="L253" s="32"/>
      <c r="M253" s="141" t="s">
        <v>1</v>
      </c>
      <c r="N253" s="142" t="s">
        <v>38</v>
      </c>
      <c r="P253" s="143">
        <f t="shared" si="41"/>
        <v>0</v>
      </c>
      <c r="Q253" s="143">
        <v>0</v>
      </c>
      <c r="R253" s="143">
        <f t="shared" si="42"/>
        <v>0</v>
      </c>
      <c r="S253" s="143">
        <v>0</v>
      </c>
      <c r="T253" s="144">
        <f t="shared" si="43"/>
        <v>0</v>
      </c>
      <c r="AR253" s="145" t="s">
        <v>225</v>
      </c>
      <c r="AT253" s="145" t="s">
        <v>136</v>
      </c>
      <c r="AU253" s="145" t="s">
        <v>134</v>
      </c>
      <c r="AY253" s="17" t="s">
        <v>133</v>
      </c>
      <c r="BE253" s="146">
        <f t="shared" si="44"/>
        <v>15000</v>
      </c>
      <c r="BF253" s="146">
        <f t="shared" si="45"/>
        <v>0</v>
      </c>
      <c r="BG253" s="146">
        <f t="shared" si="46"/>
        <v>0</v>
      </c>
      <c r="BH253" s="146">
        <f t="shared" si="47"/>
        <v>0</v>
      </c>
      <c r="BI253" s="146">
        <f t="shared" si="48"/>
        <v>0</v>
      </c>
      <c r="BJ253" s="17" t="s">
        <v>81</v>
      </c>
      <c r="BK253" s="146">
        <f t="shared" si="49"/>
        <v>15000</v>
      </c>
      <c r="BL253" s="17" t="s">
        <v>225</v>
      </c>
      <c r="BM253" s="145" t="s">
        <v>1637</v>
      </c>
    </row>
    <row r="254" spans="2:65" s="1" customFormat="1" ht="16.5" customHeight="1">
      <c r="B254" s="32"/>
      <c r="C254" s="133" t="s">
        <v>618</v>
      </c>
      <c r="D254" s="133" t="s">
        <v>136</v>
      </c>
      <c r="E254" s="134" t="s">
        <v>1638</v>
      </c>
      <c r="F254" s="135" t="s">
        <v>628</v>
      </c>
      <c r="G254" s="136" t="s">
        <v>1419</v>
      </c>
      <c r="H254" s="137">
        <v>1</v>
      </c>
      <c r="I254" s="138">
        <v>5000</v>
      </c>
      <c r="J254" s="139">
        <f t="shared" si="40"/>
        <v>5000</v>
      </c>
      <c r="K254" s="140"/>
      <c r="L254" s="32"/>
      <c r="M254" s="141" t="s">
        <v>1</v>
      </c>
      <c r="N254" s="142" t="s">
        <v>38</v>
      </c>
      <c r="P254" s="143">
        <f t="shared" si="41"/>
        <v>0</v>
      </c>
      <c r="Q254" s="143">
        <v>0</v>
      </c>
      <c r="R254" s="143">
        <f t="shared" si="42"/>
        <v>0</v>
      </c>
      <c r="S254" s="143">
        <v>0</v>
      </c>
      <c r="T254" s="144">
        <f t="shared" si="43"/>
        <v>0</v>
      </c>
      <c r="AR254" s="145" t="s">
        <v>225</v>
      </c>
      <c r="AT254" s="145" t="s">
        <v>136</v>
      </c>
      <c r="AU254" s="145" t="s">
        <v>134</v>
      </c>
      <c r="AY254" s="17" t="s">
        <v>133</v>
      </c>
      <c r="BE254" s="146">
        <f t="shared" si="44"/>
        <v>5000</v>
      </c>
      <c r="BF254" s="146">
        <f t="shared" si="45"/>
        <v>0</v>
      </c>
      <c r="BG254" s="146">
        <f t="shared" si="46"/>
        <v>0</v>
      </c>
      <c r="BH254" s="146">
        <f t="shared" si="47"/>
        <v>0</v>
      </c>
      <c r="BI254" s="146">
        <f t="shared" si="48"/>
        <v>0</v>
      </c>
      <c r="BJ254" s="17" t="s">
        <v>81</v>
      </c>
      <c r="BK254" s="146">
        <f t="shared" si="49"/>
        <v>5000</v>
      </c>
      <c r="BL254" s="17" t="s">
        <v>225</v>
      </c>
      <c r="BM254" s="145" t="s">
        <v>1639</v>
      </c>
    </row>
    <row r="255" spans="2:65" s="1" customFormat="1" ht="24.15" customHeight="1">
      <c r="B255" s="32"/>
      <c r="C255" s="133" t="s">
        <v>623</v>
      </c>
      <c r="D255" s="133" t="s">
        <v>136</v>
      </c>
      <c r="E255" s="134" t="s">
        <v>1640</v>
      </c>
      <c r="F255" s="135" t="s">
        <v>1641</v>
      </c>
      <c r="G255" s="136" t="s">
        <v>1419</v>
      </c>
      <c r="H255" s="137">
        <v>1</v>
      </c>
      <c r="I255" s="138">
        <v>5000</v>
      </c>
      <c r="J255" s="139">
        <f t="shared" si="40"/>
        <v>5000</v>
      </c>
      <c r="K255" s="140"/>
      <c r="L255" s="32"/>
      <c r="M255" s="141" t="s">
        <v>1</v>
      </c>
      <c r="N255" s="142" t="s">
        <v>38</v>
      </c>
      <c r="P255" s="143">
        <f t="shared" si="41"/>
        <v>0</v>
      </c>
      <c r="Q255" s="143">
        <v>0</v>
      </c>
      <c r="R255" s="143">
        <f t="shared" si="42"/>
        <v>0</v>
      </c>
      <c r="S255" s="143">
        <v>0</v>
      </c>
      <c r="T255" s="144">
        <f t="shared" si="43"/>
        <v>0</v>
      </c>
      <c r="AR255" s="145" t="s">
        <v>225</v>
      </c>
      <c r="AT255" s="145" t="s">
        <v>136</v>
      </c>
      <c r="AU255" s="145" t="s">
        <v>134</v>
      </c>
      <c r="AY255" s="17" t="s">
        <v>133</v>
      </c>
      <c r="BE255" s="146">
        <f t="shared" si="44"/>
        <v>5000</v>
      </c>
      <c r="BF255" s="146">
        <f t="shared" si="45"/>
        <v>0</v>
      </c>
      <c r="BG255" s="146">
        <f t="shared" si="46"/>
        <v>0</v>
      </c>
      <c r="BH255" s="146">
        <f t="shared" si="47"/>
        <v>0</v>
      </c>
      <c r="BI255" s="146">
        <f t="shared" si="48"/>
        <v>0</v>
      </c>
      <c r="BJ255" s="17" t="s">
        <v>81</v>
      </c>
      <c r="BK255" s="146">
        <f t="shared" si="49"/>
        <v>5000</v>
      </c>
      <c r="BL255" s="17" t="s">
        <v>225</v>
      </c>
      <c r="BM255" s="145" t="s">
        <v>1642</v>
      </c>
    </row>
    <row r="256" spans="2:65" s="1" customFormat="1" ht="16.5" customHeight="1">
      <c r="B256" s="32"/>
      <c r="C256" s="133" t="s">
        <v>629</v>
      </c>
      <c r="D256" s="133" t="s">
        <v>136</v>
      </c>
      <c r="E256" s="134" t="s">
        <v>1643</v>
      </c>
      <c r="F256" s="135" t="s">
        <v>1644</v>
      </c>
      <c r="G256" s="136" t="s">
        <v>1419</v>
      </c>
      <c r="H256" s="137">
        <v>1</v>
      </c>
      <c r="I256" s="138">
        <v>5000</v>
      </c>
      <c r="J256" s="139">
        <f t="shared" si="40"/>
        <v>5000</v>
      </c>
      <c r="K256" s="140"/>
      <c r="L256" s="32"/>
      <c r="M256" s="141" t="s">
        <v>1</v>
      </c>
      <c r="N256" s="142" t="s">
        <v>38</v>
      </c>
      <c r="P256" s="143">
        <f t="shared" si="41"/>
        <v>0</v>
      </c>
      <c r="Q256" s="143">
        <v>0</v>
      </c>
      <c r="R256" s="143">
        <f t="shared" si="42"/>
        <v>0</v>
      </c>
      <c r="S256" s="143">
        <v>0</v>
      </c>
      <c r="T256" s="144">
        <f t="shared" si="43"/>
        <v>0</v>
      </c>
      <c r="AR256" s="145" t="s">
        <v>225</v>
      </c>
      <c r="AT256" s="145" t="s">
        <v>136</v>
      </c>
      <c r="AU256" s="145" t="s">
        <v>134</v>
      </c>
      <c r="AY256" s="17" t="s">
        <v>133</v>
      </c>
      <c r="BE256" s="146">
        <f t="shared" si="44"/>
        <v>5000</v>
      </c>
      <c r="BF256" s="146">
        <f t="shared" si="45"/>
        <v>0</v>
      </c>
      <c r="BG256" s="146">
        <f t="shared" si="46"/>
        <v>0</v>
      </c>
      <c r="BH256" s="146">
        <f t="shared" si="47"/>
        <v>0</v>
      </c>
      <c r="BI256" s="146">
        <f t="shared" si="48"/>
        <v>0</v>
      </c>
      <c r="BJ256" s="17" t="s">
        <v>81</v>
      </c>
      <c r="BK256" s="146">
        <f t="shared" si="49"/>
        <v>5000</v>
      </c>
      <c r="BL256" s="17" t="s">
        <v>225</v>
      </c>
      <c r="BM256" s="145" t="s">
        <v>1645</v>
      </c>
    </row>
    <row r="257" spans="2:65" s="1" customFormat="1" ht="16.5" customHeight="1">
      <c r="B257" s="32"/>
      <c r="C257" s="133" t="s">
        <v>637</v>
      </c>
      <c r="D257" s="133" t="s">
        <v>136</v>
      </c>
      <c r="E257" s="134" t="s">
        <v>1646</v>
      </c>
      <c r="F257" s="135" t="s">
        <v>1647</v>
      </c>
      <c r="G257" s="136" t="s">
        <v>1419</v>
      </c>
      <c r="H257" s="137">
        <v>1</v>
      </c>
      <c r="I257" s="138">
        <v>2500</v>
      </c>
      <c r="J257" s="139">
        <f t="shared" si="40"/>
        <v>2500</v>
      </c>
      <c r="K257" s="140"/>
      <c r="L257" s="32"/>
      <c r="M257" s="141" t="s">
        <v>1</v>
      </c>
      <c r="N257" s="142" t="s">
        <v>38</v>
      </c>
      <c r="P257" s="143">
        <f t="shared" si="41"/>
        <v>0</v>
      </c>
      <c r="Q257" s="143">
        <v>0</v>
      </c>
      <c r="R257" s="143">
        <f t="shared" si="42"/>
        <v>0</v>
      </c>
      <c r="S257" s="143">
        <v>0</v>
      </c>
      <c r="T257" s="144">
        <f t="shared" si="43"/>
        <v>0</v>
      </c>
      <c r="AR257" s="145" t="s">
        <v>225</v>
      </c>
      <c r="AT257" s="145" t="s">
        <v>136</v>
      </c>
      <c r="AU257" s="145" t="s">
        <v>134</v>
      </c>
      <c r="AY257" s="17" t="s">
        <v>133</v>
      </c>
      <c r="BE257" s="146">
        <f t="shared" si="44"/>
        <v>2500</v>
      </c>
      <c r="BF257" s="146">
        <f t="shared" si="45"/>
        <v>0</v>
      </c>
      <c r="BG257" s="146">
        <f t="shared" si="46"/>
        <v>0</v>
      </c>
      <c r="BH257" s="146">
        <f t="shared" si="47"/>
        <v>0</v>
      </c>
      <c r="BI257" s="146">
        <f t="shared" si="48"/>
        <v>0</v>
      </c>
      <c r="BJ257" s="17" t="s">
        <v>81</v>
      </c>
      <c r="BK257" s="146">
        <f t="shared" si="49"/>
        <v>2500</v>
      </c>
      <c r="BL257" s="17" t="s">
        <v>225</v>
      </c>
      <c r="BM257" s="145" t="s">
        <v>1648</v>
      </c>
    </row>
    <row r="258" spans="2:65" s="1" customFormat="1" ht="16.5" customHeight="1">
      <c r="B258" s="32"/>
      <c r="C258" s="133" t="s">
        <v>641</v>
      </c>
      <c r="D258" s="133" t="s">
        <v>136</v>
      </c>
      <c r="E258" s="134" t="s">
        <v>1649</v>
      </c>
      <c r="F258" s="135" t="s">
        <v>1650</v>
      </c>
      <c r="G258" s="136" t="s">
        <v>1419</v>
      </c>
      <c r="H258" s="137">
        <v>1</v>
      </c>
      <c r="I258" s="138">
        <v>5000</v>
      </c>
      <c r="J258" s="139">
        <f t="shared" si="40"/>
        <v>5000</v>
      </c>
      <c r="K258" s="140"/>
      <c r="L258" s="32"/>
      <c r="M258" s="141" t="s">
        <v>1</v>
      </c>
      <c r="N258" s="142" t="s">
        <v>38</v>
      </c>
      <c r="P258" s="143">
        <f t="shared" si="41"/>
        <v>0</v>
      </c>
      <c r="Q258" s="143">
        <v>0</v>
      </c>
      <c r="R258" s="143">
        <f t="shared" si="42"/>
        <v>0</v>
      </c>
      <c r="S258" s="143">
        <v>0</v>
      </c>
      <c r="T258" s="144">
        <f t="shared" si="43"/>
        <v>0</v>
      </c>
      <c r="AR258" s="145" t="s">
        <v>225</v>
      </c>
      <c r="AT258" s="145" t="s">
        <v>136</v>
      </c>
      <c r="AU258" s="145" t="s">
        <v>134</v>
      </c>
      <c r="AY258" s="17" t="s">
        <v>133</v>
      </c>
      <c r="BE258" s="146">
        <f t="shared" si="44"/>
        <v>5000</v>
      </c>
      <c r="BF258" s="146">
        <f t="shared" si="45"/>
        <v>0</v>
      </c>
      <c r="BG258" s="146">
        <f t="shared" si="46"/>
        <v>0</v>
      </c>
      <c r="BH258" s="146">
        <f t="shared" si="47"/>
        <v>0</v>
      </c>
      <c r="BI258" s="146">
        <f t="shared" si="48"/>
        <v>0</v>
      </c>
      <c r="BJ258" s="17" t="s">
        <v>81</v>
      </c>
      <c r="BK258" s="146">
        <f t="shared" si="49"/>
        <v>5000</v>
      </c>
      <c r="BL258" s="17" t="s">
        <v>225</v>
      </c>
      <c r="BM258" s="145" t="s">
        <v>1651</v>
      </c>
    </row>
    <row r="259" spans="2:65" s="1" customFormat="1" ht="16.5" customHeight="1">
      <c r="B259" s="32"/>
      <c r="C259" s="133" t="s">
        <v>646</v>
      </c>
      <c r="D259" s="133" t="s">
        <v>136</v>
      </c>
      <c r="E259" s="134" t="s">
        <v>1652</v>
      </c>
      <c r="F259" s="135" t="s">
        <v>1653</v>
      </c>
      <c r="G259" s="136" t="s">
        <v>1419</v>
      </c>
      <c r="H259" s="137">
        <v>1</v>
      </c>
      <c r="I259" s="138">
        <v>4500</v>
      </c>
      <c r="J259" s="139">
        <f t="shared" si="40"/>
        <v>4500</v>
      </c>
      <c r="K259" s="140"/>
      <c r="L259" s="32"/>
      <c r="M259" s="141" t="s">
        <v>1</v>
      </c>
      <c r="N259" s="142" t="s">
        <v>38</v>
      </c>
      <c r="P259" s="143">
        <f t="shared" si="41"/>
        <v>0</v>
      </c>
      <c r="Q259" s="143">
        <v>0</v>
      </c>
      <c r="R259" s="143">
        <f t="shared" si="42"/>
        <v>0</v>
      </c>
      <c r="S259" s="143">
        <v>0</v>
      </c>
      <c r="T259" s="144">
        <f t="shared" si="43"/>
        <v>0</v>
      </c>
      <c r="AR259" s="145" t="s">
        <v>225</v>
      </c>
      <c r="AT259" s="145" t="s">
        <v>136</v>
      </c>
      <c r="AU259" s="145" t="s">
        <v>134</v>
      </c>
      <c r="AY259" s="17" t="s">
        <v>133</v>
      </c>
      <c r="BE259" s="146">
        <f t="shared" si="44"/>
        <v>4500</v>
      </c>
      <c r="BF259" s="146">
        <f t="shared" si="45"/>
        <v>0</v>
      </c>
      <c r="BG259" s="146">
        <f t="shared" si="46"/>
        <v>0</v>
      </c>
      <c r="BH259" s="146">
        <f t="shared" si="47"/>
        <v>0</v>
      </c>
      <c r="BI259" s="146">
        <f t="shared" si="48"/>
        <v>0</v>
      </c>
      <c r="BJ259" s="17" t="s">
        <v>81</v>
      </c>
      <c r="BK259" s="146">
        <f t="shared" si="49"/>
        <v>4500</v>
      </c>
      <c r="BL259" s="17" t="s">
        <v>225</v>
      </c>
      <c r="BM259" s="145" t="s">
        <v>1654</v>
      </c>
    </row>
    <row r="260" spans="2:65" s="1" customFormat="1" ht="16.5" customHeight="1">
      <c r="B260" s="32"/>
      <c r="C260" s="133" t="s">
        <v>652</v>
      </c>
      <c r="D260" s="133" t="s">
        <v>136</v>
      </c>
      <c r="E260" s="134" t="s">
        <v>1655</v>
      </c>
      <c r="F260" s="135" t="s">
        <v>1656</v>
      </c>
      <c r="G260" s="136" t="s">
        <v>1419</v>
      </c>
      <c r="H260" s="137">
        <v>1</v>
      </c>
      <c r="I260" s="138">
        <v>1500</v>
      </c>
      <c r="J260" s="139">
        <f t="shared" si="40"/>
        <v>1500</v>
      </c>
      <c r="K260" s="140"/>
      <c r="L260" s="32"/>
      <c r="M260" s="141" t="s">
        <v>1</v>
      </c>
      <c r="N260" s="142" t="s">
        <v>38</v>
      </c>
      <c r="P260" s="143">
        <f t="shared" si="41"/>
        <v>0</v>
      </c>
      <c r="Q260" s="143">
        <v>0</v>
      </c>
      <c r="R260" s="143">
        <f t="shared" si="42"/>
        <v>0</v>
      </c>
      <c r="S260" s="143">
        <v>0</v>
      </c>
      <c r="T260" s="144">
        <f t="shared" si="43"/>
        <v>0</v>
      </c>
      <c r="AR260" s="145" t="s">
        <v>225</v>
      </c>
      <c r="AT260" s="145" t="s">
        <v>136</v>
      </c>
      <c r="AU260" s="145" t="s">
        <v>134</v>
      </c>
      <c r="AY260" s="17" t="s">
        <v>133</v>
      </c>
      <c r="BE260" s="146">
        <f t="shared" si="44"/>
        <v>1500</v>
      </c>
      <c r="BF260" s="146">
        <f t="shared" si="45"/>
        <v>0</v>
      </c>
      <c r="BG260" s="146">
        <f t="shared" si="46"/>
        <v>0</v>
      </c>
      <c r="BH260" s="146">
        <f t="shared" si="47"/>
        <v>0</v>
      </c>
      <c r="BI260" s="146">
        <f t="shared" si="48"/>
        <v>0</v>
      </c>
      <c r="BJ260" s="17" t="s">
        <v>81</v>
      </c>
      <c r="BK260" s="146">
        <f t="shared" si="49"/>
        <v>1500</v>
      </c>
      <c r="BL260" s="17" t="s">
        <v>225</v>
      </c>
      <c r="BM260" s="145" t="s">
        <v>1657</v>
      </c>
    </row>
    <row r="261" spans="2:65" s="1" customFormat="1" ht="16.5" customHeight="1">
      <c r="B261" s="32"/>
      <c r="C261" s="133" t="s">
        <v>657</v>
      </c>
      <c r="D261" s="133" t="s">
        <v>136</v>
      </c>
      <c r="E261" s="134" t="s">
        <v>1658</v>
      </c>
      <c r="F261" s="135" t="s">
        <v>1659</v>
      </c>
      <c r="G261" s="136" t="s">
        <v>1419</v>
      </c>
      <c r="H261" s="137">
        <v>1</v>
      </c>
      <c r="I261" s="138">
        <v>5000</v>
      </c>
      <c r="J261" s="139">
        <f t="shared" si="40"/>
        <v>5000</v>
      </c>
      <c r="K261" s="140"/>
      <c r="L261" s="32"/>
      <c r="M261" s="141" t="s">
        <v>1</v>
      </c>
      <c r="N261" s="142" t="s">
        <v>38</v>
      </c>
      <c r="P261" s="143">
        <f t="shared" si="41"/>
        <v>0</v>
      </c>
      <c r="Q261" s="143">
        <v>0</v>
      </c>
      <c r="R261" s="143">
        <f t="shared" si="42"/>
        <v>0</v>
      </c>
      <c r="S261" s="143">
        <v>0</v>
      </c>
      <c r="T261" s="144">
        <f t="shared" si="43"/>
        <v>0</v>
      </c>
      <c r="AR261" s="145" t="s">
        <v>225</v>
      </c>
      <c r="AT261" s="145" t="s">
        <v>136</v>
      </c>
      <c r="AU261" s="145" t="s">
        <v>134</v>
      </c>
      <c r="AY261" s="17" t="s">
        <v>133</v>
      </c>
      <c r="BE261" s="146">
        <f t="shared" si="44"/>
        <v>5000</v>
      </c>
      <c r="BF261" s="146">
        <f t="shared" si="45"/>
        <v>0</v>
      </c>
      <c r="BG261" s="146">
        <f t="shared" si="46"/>
        <v>0</v>
      </c>
      <c r="BH261" s="146">
        <f t="shared" si="47"/>
        <v>0</v>
      </c>
      <c r="BI261" s="146">
        <f t="shared" si="48"/>
        <v>0</v>
      </c>
      <c r="BJ261" s="17" t="s">
        <v>81</v>
      </c>
      <c r="BK261" s="146">
        <f t="shared" si="49"/>
        <v>5000</v>
      </c>
      <c r="BL261" s="17" t="s">
        <v>225</v>
      </c>
      <c r="BM261" s="145" t="s">
        <v>1660</v>
      </c>
    </row>
    <row r="262" spans="2:65" s="1" customFormat="1" ht="33" customHeight="1">
      <c r="B262" s="32"/>
      <c r="C262" s="133" t="s">
        <v>662</v>
      </c>
      <c r="D262" s="133" t="s">
        <v>136</v>
      </c>
      <c r="E262" s="134" t="s">
        <v>1661</v>
      </c>
      <c r="F262" s="135" t="s">
        <v>1662</v>
      </c>
      <c r="G262" s="136" t="s">
        <v>1419</v>
      </c>
      <c r="H262" s="137">
        <v>1</v>
      </c>
      <c r="I262" s="138">
        <v>3500</v>
      </c>
      <c r="J262" s="139">
        <f t="shared" si="40"/>
        <v>3500</v>
      </c>
      <c r="K262" s="140"/>
      <c r="L262" s="32"/>
      <c r="M262" s="141" t="s">
        <v>1</v>
      </c>
      <c r="N262" s="142" t="s">
        <v>38</v>
      </c>
      <c r="P262" s="143">
        <f t="shared" si="41"/>
        <v>0</v>
      </c>
      <c r="Q262" s="143">
        <v>0</v>
      </c>
      <c r="R262" s="143">
        <f t="shared" si="42"/>
        <v>0</v>
      </c>
      <c r="S262" s="143">
        <v>0</v>
      </c>
      <c r="T262" s="144">
        <f t="shared" si="43"/>
        <v>0</v>
      </c>
      <c r="AR262" s="145" t="s">
        <v>225</v>
      </c>
      <c r="AT262" s="145" t="s">
        <v>136</v>
      </c>
      <c r="AU262" s="145" t="s">
        <v>134</v>
      </c>
      <c r="AY262" s="17" t="s">
        <v>133</v>
      </c>
      <c r="BE262" s="146">
        <f t="shared" si="44"/>
        <v>3500</v>
      </c>
      <c r="BF262" s="146">
        <f t="shared" si="45"/>
        <v>0</v>
      </c>
      <c r="BG262" s="146">
        <f t="shared" si="46"/>
        <v>0</v>
      </c>
      <c r="BH262" s="146">
        <f t="shared" si="47"/>
        <v>0</v>
      </c>
      <c r="BI262" s="146">
        <f t="shared" si="48"/>
        <v>0</v>
      </c>
      <c r="BJ262" s="17" t="s">
        <v>81</v>
      </c>
      <c r="BK262" s="146">
        <f t="shared" si="49"/>
        <v>3500</v>
      </c>
      <c r="BL262" s="17" t="s">
        <v>225</v>
      </c>
      <c r="BM262" s="145" t="s">
        <v>1663</v>
      </c>
    </row>
    <row r="263" spans="2:65" s="1" customFormat="1" ht="44.25" customHeight="1">
      <c r="B263" s="32"/>
      <c r="C263" s="133" t="s">
        <v>667</v>
      </c>
      <c r="D263" s="133" t="s">
        <v>136</v>
      </c>
      <c r="E263" s="134" t="s">
        <v>1664</v>
      </c>
      <c r="F263" s="135" t="s">
        <v>1665</v>
      </c>
      <c r="G263" s="136" t="s">
        <v>1419</v>
      </c>
      <c r="H263" s="137">
        <v>1</v>
      </c>
      <c r="I263" s="138">
        <v>4500</v>
      </c>
      <c r="J263" s="139">
        <f t="shared" si="40"/>
        <v>4500</v>
      </c>
      <c r="K263" s="140"/>
      <c r="L263" s="32"/>
      <c r="M263" s="141" t="s">
        <v>1</v>
      </c>
      <c r="N263" s="142" t="s">
        <v>38</v>
      </c>
      <c r="P263" s="143">
        <f t="shared" si="41"/>
        <v>0</v>
      </c>
      <c r="Q263" s="143">
        <v>0</v>
      </c>
      <c r="R263" s="143">
        <f t="shared" si="42"/>
        <v>0</v>
      </c>
      <c r="S263" s="143">
        <v>0</v>
      </c>
      <c r="T263" s="144">
        <f t="shared" si="43"/>
        <v>0</v>
      </c>
      <c r="AR263" s="145" t="s">
        <v>225</v>
      </c>
      <c r="AT263" s="145" t="s">
        <v>136</v>
      </c>
      <c r="AU263" s="145" t="s">
        <v>134</v>
      </c>
      <c r="AY263" s="17" t="s">
        <v>133</v>
      </c>
      <c r="BE263" s="146">
        <f t="shared" si="44"/>
        <v>4500</v>
      </c>
      <c r="BF263" s="146">
        <f t="shared" si="45"/>
        <v>0</v>
      </c>
      <c r="BG263" s="146">
        <f t="shared" si="46"/>
        <v>0</v>
      </c>
      <c r="BH263" s="146">
        <f t="shared" si="47"/>
        <v>0</v>
      </c>
      <c r="BI263" s="146">
        <f t="shared" si="48"/>
        <v>0</v>
      </c>
      <c r="BJ263" s="17" t="s">
        <v>81</v>
      </c>
      <c r="BK263" s="146">
        <f t="shared" si="49"/>
        <v>4500</v>
      </c>
      <c r="BL263" s="17" t="s">
        <v>225</v>
      </c>
      <c r="BM263" s="145" t="s">
        <v>1666</v>
      </c>
    </row>
    <row r="264" spans="2:65" s="11" customFormat="1" ht="22.8" customHeight="1">
      <c r="B264" s="121"/>
      <c r="D264" s="122" t="s">
        <v>72</v>
      </c>
      <c r="E264" s="131" t="s">
        <v>1667</v>
      </c>
      <c r="F264" s="131" t="s">
        <v>1668</v>
      </c>
      <c r="I264" s="124"/>
      <c r="J264" s="132">
        <f>BK264</f>
        <v>338875</v>
      </c>
      <c r="L264" s="121"/>
      <c r="M264" s="126"/>
      <c r="P264" s="127">
        <f>P265+P271+P277+P285+P293+P295+P297</f>
        <v>0</v>
      </c>
      <c r="R264" s="127">
        <f>R265+R271+R277+R285+R293+R295+R297</f>
        <v>0</v>
      </c>
      <c r="T264" s="128">
        <f>T265+T271+T277+T285+T293+T295+T297</f>
        <v>0</v>
      </c>
      <c r="AR264" s="122" t="s">
        <v>83</v>
      </c>
      <c r="AT264" s="129" t="s">
        <v>72</v>
      </c>
      <c r="AU264" s="129" t="s">
        <v>81</v>
      </c>
      <c r="AY264" s="122" t="s">
        <v>133</v>
      </c>
      <c r="BK264" s="130">
        <f>BK265+BK271+BK277+BK285+BK293+BK295+BK297</f>
        <v>338875</v>
      </c>
    </row>
    <row r="265" spans="2:65" s="11" customFormat="1" ht="20.85" customHeight="1">
      <c r="B265" s="121"/>
      <c r="D265" s="122" t="s">
        <v>72</v>
      </c>
      <c r="E265" s="131" t="s">
        <v>1669</v>
      </c>
      <c r="F265" s="131" t="s">
        <v>1670</v>
      </c>
      <c r="I265" s="124"/>
      <c r="J265" s="132">
        <f>BK265</f>
        <v>101109</v>
      </c>
      <c r="L265" s="121"/>
      <c r="M265" s="126"/>
      <c r="P265" s="127">
        <f>SUM(P266:P270)</f>
        <v>0</v>
      </c>
      <c r="R265" s="127">
        <f>SUM(R266:R270)</f>
        <v>0</v>
      </c>
      <c r="T265" s="128">
        <f>SUM(T266:T270)</f>
        <v>0</v>
      </c>
      <c r="AR265" s="122" t="s">
        <v>83</v>
      </c>
      <c r="AT265" s="129" t="s">
        <v>72</v>
      </c>
      <c r="AU265" s="129" t="s">
        <v>83</v>
      </c>
      <c r="AY265" s="122" t="s">
        <v>133</v>
      </c>
      <c r="BK265" s="130">
        <f>SUM(BK266:BK270)</f>
        <v>101109</v>
      </c>
    </row>
    <row r="266" spans="2:65" s="1" customFormat="1" ht="33" customHeight="1">
      <c r="B266" s="32"/>
      <c r="C266" s="133" t="s">
        <v>671</v>
      </c>
      <c r="D266" s="133" t="s">
        <v>136</v>
      </c>
      <c r="E266" s="134" t="s">
        <v>1671</v>
      </c>
      <c r="F266" s="135" t="s">
        <v>1672</v>
      </c>
      <c r="G266" s="136" t="s">
        <v>1489</v>
      </c>
      <c r="H266" s="137">
        <v>1</v>
      </c>
      <c r="I266" s="138">
        <v>2738</v>
      </c>
      <c r="J266" s="139">
        <f>ROUND(I266*H266,2)</f>
        <v>2738</v>
      </c>
      <c r="K266" s="140"/>
      <c r="L266" s="32"/>
      <c r="M266" s="141" t="s">
        <v>1</v>
      </c>
      <c r="N266" s="142" t="s">
        <v>38</v>
      </c>
      <c r="P266" s="143">
        <f>O266*H266</f>
        <v>0</v>
      </c>
      <c r="Q266" s="143">
        <v>0</v>
      </c>
      <c r="R266" s="143">
        <f>Q266*H266</f>
        <v>0</v>
      </c>
      <c r="S266" s="143">
        <v>0</v>
      </c>
      <c r="T266" s="144">
        <f>S266*H266</f>
        <v>0</v>
      </c>
      <c r="AR266" s="145" t="s">
        <v>225</v>
      </c>
      <c r="AT266" s="145" t="s">
        <v>136</v>
      </c>
      <c r="AU266" s="145" t="s">
        <v>134</v>
      </c>
      <c r="AY266" s="17" t="s">
        <v>133</v>
      </c>
      <c r="BE266" s="146">
        <f>IF(N266="základní",J266,0)</f>
        <v>2738</v>
      </c>
      <c r="BF266" s="146">
        <f>IF(N266="snížená",J266,0)</f>
        <v>0</v>
      </c>
      <c r="BG266" s="146">
        <f>IF(N266="zákl. přenesená",J266,0)</f>
        <v>0</v>
      </c>
      <c r="BH266" s="146">
        <f>IF(N266="sníž. přenesená",J266,0)</f>
        <v>0</v>
      </c>
      <c r="BI266" s="146">
        <f>IF(N266="nulová",J266,0)</f>
        <v>0</v>
      </c>
      <c r="BJ266" s="17" t="s">
        <v>81</v>
      </c>
      <c r="BK266" s="146">
        <f>ROUND(I266*H266,2)</f>
        <v>2738</v>
      </c>
      <c r="BL266" s="17" t="s">
        <v>225</v>
      </c>
      <c r="BM266" s="145" t="s">
        <v>1673</v>
      </c>
    </row>
    <row r="267" spans="2:65" s="1" customFormat="1" ht="37.799999999999997" customHeight="1">
      <c r="B267" s="32"/>
      <c r="C267" s="133" t="s">
        <v>676</v>
      </c>
      <c r="D267" s="133" t="s">
        <v>136</v>
      </c>
      <c r="E267" s="134" t="s">
        <v>1674</v>
      </c>
      <c r="F267" s="135" t="s">
        <v>1675</v>
      </c>
      <c r="G267" s="136" t="s">
        <v>1489</v>
      </c>
      <c r="H267" s="137">
        <v>12</v>
      </c>
      <c r="I267" s="138">
        <v>2638</v>
      </c>
      <c r="J267" s="139">
        <f>ROUND(I267*H267,2)</f>
        <v>31656</v>
      </c>
      <c r="K267" s="140"/>
      <c r="L267" s="32"/>
      <c r="M267" s="141" t="s">
        <v>1</v>
      </c>
      <c r="N267" s="142" t="s">
        <v>38</v>
      </c>
      <c r="P267" s="143">
        <f>O267*H267</f>
        <v>0</v>
      </c>
      <c r="Q267" s="143">
        <v>0</v>
      </c>
      <c r="R267" s="143">
        <f>Q267*H267</f>
        <v>0</v>
      </c>
      <c r="S267" s="143">
        <v>0</v>
      </c>
      <c r="T267" s="144">
        <f>S267*H267</f>
        <v>0</v>
      </c>
      <c r="AR267" s="145" t="s">
        <v>225</v>
      </c>
      <c r="AT267" s="145" t="s">
        <v>136</v>
      </c>
      <c r="AU267" s="145" t="s">
        <v>134</v>
      </c>
      <c r="AY267" s="17" t="s">
        <v>133</v>
      </c>
      <c r="BE267" s="146">
        <f>IF(N267="základní",J267,0)</f>
        <v>31656</v>
      </c>
      <c r="BF267" s="146">
        <f>IF(N267="snížená",J267,0)</f>
        <v>0</v>
      </c>
      <c r="BG267" s="146">
        <f>IF(N267="zákl. přenesená",J267,0)</f>
        <v>0</v>
      </c>
      <c r="BH267" s="146">
        <f>IF(N267="sníž. přenesená",J267,0)</f>
        <v>0</v>
      </c>
      <c r="BI267" s="146">
        <f>IF(N267="nulová",J267,0)</f>
        <v>0</v>
      </c>
      <c r="BJ267" s="17" t="s">
        <v>81</v>
      </c>
      <c r="BK267" s="146">
        <f>ROUND(I267*H267,2)</f>
        <v>31656</v>
      </c>
      <c r="BL267" s="17" t="s">
        <v>225</v>
      </c>
      <c r="BM267" s="145" t="s">
        <v>1676</v>
      </c>
    </row>
    <row r="268" spans="2:65" s="1" customFormat="1" ht="37.799999999999997" customHeight="1">
      <c r="B268" s="32"/>
      <c r="C268" s="133" t="s">
        <v>682</v>
      </c>
      <c r="D268" s="133" t="s">
        <v>136</v>
      </c>
      <c r="E268" s="134" t="s">
        <v>1677</v>
      </c>
      <c r="F268" s="135" t="s">
        <v>1678</v>
      </c>
      <c r="G268" s="136" t="s">
        <v>1489</v>
      </c>
      <c r="H268" s="137">
        <v>6</v>
      </c>
      <c r="I268" s="138">
        <v>2802</v>
      </c>
      <c r="J268" s="139">
        <f>ROUND(I268*H268,2)</f>
        <v>16812</v>
      </c>
      <c r="K268" s="140"/>
      <c r="L268" s="32"/>
      <c r="M268" s="141" t="s">
        <v>1</v>
      </c>
      <c r="N268" s="142" t="s">
        <v>38</v>
      </c>
      <c r="P268" s="143">
        <f>O268*H268</f>
        <v>0</v>
      </c>
      <c r="Q268" s="143">
        <v>0</v>
      </c>
      <c r="R268" s="143">
        <f>Q268*H268</f>
        <v>0</v>
      </c>
      <c r="S268" s="143">
        <v>0</v>
      </c>
      <c r="T268" s="144">
        <f>S268*H268</f>
        <v>0</v>
      </c>
      <c r="AR268" s="145" t="s">
        <v>225</v>
      </c>
      <c r="AT268" s="145" t="s">
        <v>136</v>
      </c>
      <c r="AU268" s="145" t="s">
        <v>134</v>
      </c>
      <c r="AY268" s="17" t="s">
        <v>133</v>
      </c>
      <c r="BE268" s="146">
        <f>IF(N268="základní",J268,0)</f>
        <v>16812</v>
      </c>
      <c r="BF268" s="146">
        <f>IF(N268="snížená",J268,0)</f>
        <v>0</v>
      </c>
      <c r="BG268" s="146">
        <f>IF(N268="zákl. přenesená",J268,0)</f>
        <v>0</v>
      </c>
      <c r="BH268" s="146">
        <f>IF(N268="sníž. přenesená",J268,0)</f>
        <v>0</v>
      </c>
      <c r="BI268" s="146">
        <f>IF(N268="nulová",J268,0)</f>
        <v>0</v>
      </c>
      <c r="BJ268" s="17" t="s">
        <v>81</v>
      </c>
      <c r="BK268" s="146">
        <f>ROUND(I268*H268,2)</f>
        <v>16812</v>
      </c>
      <c r="BL268" s="17" t="s">
        <v>225</v>
      </c>
      <c r="BM268" s="145" t="s">
        <v>1679</v>
      </c>
    </row>
    <row r="269" spans="2:65" s="1" customFormat="1" ht="37.799999999999997" customHeight="1">
      <c r="B269" s="32"/>
      <c r="C269" s="133" t="s">
        <v>688</v>
      </c>
      <c r="D269" s="133" t="s">
        <v>136</v>
      </c>
      <c r="E269" s="134" t="s">
        <v>1680</v>
      </c>
      <c r="F269" s="135" t="s">
        <v>1681</v>
      </c>
      <c r="G269" s="136" t="s">
        <v>1489</v>
      </c>
      <c r="H269" s="137">
        <v>15</v>
      </c>
      <c r="I269" s="138">
        <v>3069</v>
      </c>
      <c r="J269" s="139">
        <f>ROUND(I269*H269,2)</f>
        <v>46035</v>
      </c>
      <c r="K269" s="140"/>
      <c r="L269" s="32"/>
      <c r="M269" s="141" t="s">
        <v>1</v>
      </c>
      <c r="N269" s="142" t="s">
        <v>38</v>
      </c>
      <c r="P269" s="143">
        <f>O269*H269</f>
        <v>0</v>
      </c>
      <c r="Q269" s="143">
        <v>0</v>
      </c>
      <c r="R269" s="143">
        <f>Q269*H269</f>
        <v>0</v>
      </c>
      <c r="S269" s="143">
        <v>0</v>
      </c>
      <c r="T269" s="144">
        <f>S269*H269</f>
        <v>0</v>
      </c>
      <c r="AR269" s="145" t="s">
        <v>225</v>
      </c>
      <c r="AT269" s="145" t="s">
        <v>136</v>
      </c>
      <c r="AU269" s="145" t="s">
        <v>134</v>
      </c>
      <c r="AY269" s="17" t="s">
        <v>133</v>
      </c>
      <c r="BE269" s="146">
        <f>IF(N269="základní",J269,0)</f>
        <v>46035</v>
      </c>
      <c r="BF269" s="146">
        <f>IF(N269="snížená",J269,0)</f>
        <v>0</v>
      </c>
      <c r="BG269" s="146">
        <f>IF(N269="zákl. přenesená",J269,0)</f>
        <v>0</v>
      </c>
      <c r="BH269" s="146">
        <f>IF(N269="sníž. přenesená",J269,0)</f>
        <v>0</v>
      </c>
      <c r="BI269" s="146">
        <f>IF(N269="nulová",J269,0)</f>
        <v>0</v>
      </c>
      <c r="BJ269" s="17" t="s">
        <v>81</v>
      </c>
      <c r="BK269" s="146">
        <f>ROUND(I269*H269,2)</f>
        <v>46035</v>
      </c>
      <c r="BL269" s="17" t="s">
        <v>225</v>
      </c>
      <c r="BM269" s="145" t="s">
        <v>1682</v>
      </c>
    </row>
    <row r="270" spans="2:65" s="1" customFormat="1" ht="33" customHeight="1">
      <c r="B270" s="32"/>
      <c r="C270" s="133" t="s">
        <v>694</v>
      </c>
      <c r="D270" s="133" t="s">
        <v>136</v>
      </c>
      <c r="E270" s="134" t="s">
        <v>1683</v>
      </c>
      <c r="F270" s="135" t="s">
        <v>1684</v>
      </c>
      <c r="G270" s="136" t="s">
        <v>1489</v>
      </c>
      <c r="H270" s="137">
        <v>4</v>
      </c>
      <c r="I270" s="138">
        <v>967</v>
      </c>
      <c r="J270" s="139">
        <f>ROUND(I270*H270,2)</f>
        <v>3868</v>
      </c>
      <c r="K270" s="140"/>
      <c r="L270" s="32"/>
      <c r="M270" s="141" t="s">
        <v>1</v>
      </c>
      <c r="N270" s="142" t="s">
        <v>38</v>
      </c>
      <c r="P270" s="143">
        <f>O270*H270</f>
        <v>0</v>
      </c>
      <c r="Q270" s="143">
        <v>0</v>
      </c>
      <c r="R270" s="143">
        <f>Q270*H270</f>
        <v>0</v>
      </c>
      <c r="S270" s="143">
        <v>0</v>
      </c>
      <c r="T270" s="144">
        <f>S270*H270</f>
        <v>0</v>
      </c>
      <c r="AR270" s="145" t="s">
        <v>225</v>
      </c>
      <c r="AT270" s="145" t="s">
        <v>136</v>
      </c>
      <c r="AU270" s="145" t="s">
        <v>134</v>
      </c>
      <c r="AY270" s="17" t="s">
        <v>133</v>
      </c>
      <c r="BE270" s="146">
        <f>IF(N270="základní",J270,0)</f>
        <v>3868</v>
      </c>
      <c r="BF270" s="146">
        <f>IF(N270="snížená",J270,0)</f>
        <v>0</v>
      </c>
      <c r="BG270" s="146">
        <f>IF(N270="zákl. přenesená",J270,0)</f>
        <v>0</v>
      </c>
      <c r="BH270" s="146">
        <f>IF(N270="sníž. přenesená",J270,0)</f>
        <v>0</v>
      </c>
      <c r="BI270" s="146">
        <f>IF(N270="nulová",J270,0)</f>
        <v>0</v>
      </c>
      <c r="BJ270" s="17" t="s">
        <v>81</v>
      </c>
      <c r="BK270" s="146">
        <f>ROUND(I270*H270,2)</f>
        <v>3868</v>
      </c>
      <c r="BL270" s="17" t="s">
        <v>225</v>
      </c>
      <c r="BM270" s="145" t="s">
        <v>1685</v>
      </c>
    </row>
    <row r="271" spans="2:65" s="11" customFormat="1" ht="20.85" customHeight="1">
      <c r="B271" s="121"/>
      <c r="D271" s="122" t="s">
        <v>72</v>
      </c>
      <c r="E271" s="131" t="s">
        <v>1686</v>
      </c>
      <c r="F271" s="131" t="s">
        <v>1687</v>
      </c>
      <c r="I271" s="124"/>
      <c r="J271" s="132">
        <f>BK271</f>
        <v>6875</v>
      </c>
      <c r="L271" s="121"/>
      <c r="M271" s="126"/>
      <c r="P271" s="127">
        <f>SUM(P272:P276)</f>
        <v>0</v>
      </c>
      <c r="R271" s="127">
        <f>SUM(R272:R276)</f>
        <v>0</v>
      </c>
      <c r="T271" s="128">
        <f>SUM(T272:T276)</f>
        <v>0</v>
      </c>
      <c r="AR271" s="122" t="s">
        <v>83</v>
      </c>
      <c r="AT271" s="129" t="s">
        <v>72</v>
      </c>
      <c r="AU271" s="129" t="s">
        <v>83</v>
      </c>
      <c r="AY271" s="122" t="s">
        <v>133</v>
      </c>
      <c r="BK271" s="130">
        <f>SUM(BK272:BK276)</f>
        <v>6875</v>
      </c>
    </row>
    <row r="272" spans="2:65" s="1" customFormat="1" ht="55.5" customHeight="1">
      <c r="B272" s="32"/>
      <c r="C272" s="133" t="s">
        <v>699</v>
      </c>
      <c r="D272" s="133" t="s">
        <v>136</v>
      </c>
      <c r="E272" s="134" t="s">
        <v>1688</v>
      </c>
      <c r="F272" s="135" t="s">
        <v>1689</v>
      </c>
      <c r="G272" s="136" t="s">
        <v>1489</v>
      </c>
      <c r="H272" s="137">
        <v>1</v>
      </c>
      <c r="I272" s="138">
        <v>303</v>
      </c>
      <c r="J272" s="139">
        <f>ROUND(I272*H272,2)</f>
        <v>303</v>
      </c>
      <c r="K272" s="140"/>
      <c r="L272" s="32"/>
      <c r="M272" s="141" t="s">
        <v>1</v>
      </c>
      <c r="N272" s="142" t="s">
        <v>38</v>
      </c>
      <c r="P272" s="143">
        <f>O272*H272</f>
        <v>0</v>
      </c>
      <c r="Q272" s="143">
        <v>0</v>
      </c>
      <c r="R272" s="143">
        <f>Q272*H272</f>
        <v>0</v>
      </c>
      <c r="S272" s="143">
        <v>0</v>
      </c>
      <c r="T272" s="144">
        <f>S272*H272</f>
        <v>0</v>
      </c>
      <c r="AR272" s="145" t="s">
        <v>225</v>
      </c>
      <c r="AT272" s="145" t="s">
        <v>136</v>
      </c>
      <c r="AU272" s="145" t="s">
        <v>134</v>
      </c>
      <c r="AY272" s="17" t="s">
        <v>133</v>
      </c>
      <c r="BE272" s="146">
        <f>IF(N272="základní",J272,0)</f>
        <v>303</v>
      </c>
      <c r="BF272" s="146">
        <f>IF(N272="snížená",J272,0)</f>
        <v>0</v>
      </c>
      <c r="BG272" s="146">
        <f>IF(N272="zákl. přenesená",J272,0)</f>
        <v>0</v>
      </c>
      <c r="BH272" s="146">
        <f>IF(N272="sníž. přenesená",J272,0)</f>
        <v>0</v>
      </c>
      <c r="BI272" s="146">
        <f>IF(N272="nulová",J272,0)</f>
        <v>0</v>
      </c>
      <c r="BJ272" s="17" t="s">
        <v>81</v>
      </c>
      <c r="BK272" s="146">
        <f>ROUND(I272*H272,2)</f>
        <v>303</v>
      </c>
      <c r="BL272" s="17" t="s">
        <v>225</v>
      </c>
      <c r="BM272" s="145" t="s">
        <v>1690</v>
      </c>
    </row>
    <row r="273" spans="2:65" s="1" customFormat="1" ht="55.5" customHeight="1">
      <c r="B273" s="32"/>
      <c r="C273" s="133" t="s">
        <v>704</v>
      </c>
      <c r="D273" s="133" t="s">
        <v>136</v>
      </c>
      <c r="E273" s="134" t="s">
        <v>1691</v>
      </c>
      <c r="F273" s="135" t="s">
        <v>1692</v>
      </c>
      <c r="G273" s="136" t="s">
        <v>1489</v>
      </c>
      <c r="H273" s="137">
        <v>2</v>
      </c>
      <c r="I273" s="138">
        <v>422</v>
      </c>
      <c r="J273" s="139">
        <f>ROUND(I273*H273,2)</f>
        <v>844</v>
      </c>
      <c r="K273" s="140"/>
      <c r="L273" s="32"/>
      <c r="M273" s="141" t="s">
        <v>1</v>
      </c>
      <c r="N273" s="142" t="s">
        <v>38</v>
      </c>
      <c r="P273" s="143">
        <f>O273*H273</f>
        <v>0</v>
      </c>
      <c r="Q273" s="143">
        <v>0</v>
      </c>
      <c r="R273" s="143">
        <f>Q273*H273</f>
        <v>0</v>
      </c>
      <c r="S273" s="143">
        <v>0</v>
      </c>
      <c r="T273" s="144">
        <f>S273*H273</f>
        <v>0</v>
      </c>
      <c r="AR273" s="145" t="s">
        <v>225</v>
      </c>
      <c r="AT273" s="145" t="s">
        <v>136</v>
      </c>
      <c r="AU273" s="145" t="s">
        <v>134</v>
      </c>
      <c r="AY273" s="17" t="s">
        <v>133</v>
      </c>
      <c r="BE273" s="146">
        <f>IF(N273="základní",J273,0)</f>
        <v>844</v>
      </c>
      <c r="BF273" s="146">
        <f>IF(N273="snížená",J273,0)</f>
        <v>0</v>
      </c>
      <c r="BG273" s="146">
        <f>IF(N273="zákl. přenesená",J273,0)</f>
        <v>0</v>
      </c>
      <c r="BH273" s="146">
        <f>IF(N273="sníž. přenesená",J273,0)</f>
        <v>0</v>
      </c>
      <c r="BI273" s="146">
        <f>IF(N273="nulová",J273,0)</f>
        <v>0</v>
      </c>
      <c r="BJ273" s="17" t="s">
        <v>81</v>
      </c>
      <c r="BK273" s="146">
        <f>ROUND(I273*H273,2)</f>
        <v>844</v>
      </c>
      <c r="BL273" s="17" t="s">
        <v>225</v>
      </c>
      <c r="BM273" s="145" t="s">
        <v>1693</v>
      </c>
    </row>
    <row r="274" spans="2:65" s="1" customFormat="1" ht="55.5" customHeight="1">
      <c r="B274" s="32"/>
      <c r="C274" s="133" t="s">
        <v>709</v>
      </c>
      <c r="D274" s="133" t="s">
        <v>136</v>
      </c>
      <c r="E274" s="134" t="s">
        <v>1694</v>
      </c>
      <c r="F274" s="135" t="s">
        <v>1695</v>
      </c>
      <c r="G274" s="136" t="s">
        <v>1489</v>
      </c>
      <c r="H274" s="137">
        <v>13</v>
      </c>
      <c r="I274" s="138">
        <v>306</v>
      </c>
      <c r="J274" s="139">
        <f>ROUND(I274*H274,2)</f>
        <v>3978</v>
      </c>
      <c r="K274" s="140"/>
      <c r="L274" s="32"/>
      <c r="M274" s="141" t="s">
        <v>1</v>
      </c>
      <c r="N274" s="142" t="s">
        <v>38</v>
      </c>
      <c r="P274" s="143">
        <f>O274*H274</f>
        <v>0</v>
      </c>
      <c r="Q274" s="143">
        <v>0</v>
      </c>
      <c r="R274" s="143">
        <f>Q274*H274</f>
        <v>0</v>
      </c>
      <c r="S274" s="143">
        <v>0</v>
      </c>
      <c r="T274" s="144">
        <f>S274*H274</f>
        <v>0</v>
      </c>
      <c r="AR274" s="145" t="s">
        <v>225</v>
      </c>
      <c r="AT274" s="145" t="s">
        <v>136</v>
      </c>
      <c r="AU274" s="145" t="s">
        <v>134</v>
      </c>
      <c r="AY274" s="17" t="s">
        <v>133</v>
      </c>
      <c r="BE274" s="146">
        <f>IF(N274="základní",J274,0)</f>
        <v>3978</v>
      </c>
      <c r="BF274" s="146">
        <f>IF(N274="snížená",J274,0)</f>
        <v>0</v>
      </c>
      <c r="BG274" s="146">
        <f>IF(N274="zákl. přenesená",J274,0)</f>
        <v>0</v>
      </c>
      <c r="BH274" s="146">
        <f>IF(N274="sníž. přenesená",J274,0)</f>
        <v>0</v>
      </c>
      <c r="BI274" s="146">
        <f>IF(N274="nulová",J274,0)</f>
        <v>0</v>
      </c>
      <c r="BJ274" s="17" t="s">
        <v>81</v>
      </c>
      <c r="BK274" s="146">
        <f>ROUND(I274*H274,2)</f>
        <v>3978</v>
      </c>
      <c r="BL274" s="17" t="s">
        <v>225</v>
      </c>
      <c r="BM274" s="145" t="s">
        <v>1696</v>
      </c>
    </row>
    <row r="275" spans="2:65" s="1" customFormat="1" ht="62.7" customHeight="1">
      <c r="B275" s="32"/>
      <c r="C275" s="133" t="s">
        <v>713</v>
      </c>
      <c r="D275" s="133" t="s">
        <v>136</v>
      </c>
      <c r="E275" s="134" t="s">
        <v>1697</v>
      </c>
      <c r="F275" s="135" t="s">
        <v>1698</v>
      </c>
      <c r="G275" s="136" t="s">
        <v>1489</v>
      </c>
      <c r="H275" s="137">
        <v>1</v>
      </c>
      <c r="I275" s="138">
        <v>362</v>
      </c>
      <c r="J275" s="139">
        <f>ROUND(I275*H275,2)</f>
        <v>362</v>
      </c>
      <c r="K275" s="140"/>
      <c r="L275" s="32"/>
      <c r="M275" s="141" t="s">
        <v>1</v>
      </c>
      <c r="N275" s="142" t="s">
        <v>38</v>
      </c>
      <c r="P275" s="143">
        <f>O275*H275</f>
        <v>0</v>
      </c>
      <c r="Q275" s="143">
        <v>0</v>
      </c>
      <c r="R275" s="143">
        <f>Q275*H275</f>
        <v>0</v>
      </c>
      <c r="S275" s="143">
        <v>0</v>
      </c>
      <c r="T275" s="144">
        <f>S275*H275</f>
        <v>0</v>
      </c>
      <c r="AR275" s="145" t="s">
        <v>225</v>
      </c>
      <c r="AT275" s="145" t="s">
        <v>136</v>
      </c>
      <c r="AU275" s="145" t="s">
        <v>134</v>
      </c>
      <c r="AY275" s="17" t="s">
        <v>133</v>
      </c>
      <c r="BE275" s="146">
        <f>IF(N275="základní",J275,0)</f>
        <v>362</v>
      </c>
      <c r="BF275" s="146">
        <f>IF(N275="snížená",J275,0)</f>
        <v>0</v>
      </c>
      <c r="BG275" s="146">
        <f>IF(N275="zákl. přenesená",J275,0)</f>
        <v>0</v>
      </c>
      <c r="BH275" s="146">
        <f>IF(N275="sníž. přenesená",J275,0)</f>
        <v>0</v>
      </c>
      <c r="BI275" s="146">
        <f>IF(N275="nulová",J275,0)</f>
        <v>0</v>
      </c>
      <c r="BJ275" s="17" t="s">
        <v>81</v>
      </c>
      <c r="BK275" s="146">
        <f>ROUND(I275*H275,2)</f>
        <v>362</v>
      </c>
      <c r="BL275" s="17" t="s">
        <v>225</v>
      </c>
      <c r="BM275" s="145" t="s">
        <v>1699</v>
      </c>
    </row>
    <row r="276" spans="2:65" s="1" customFormat="1" ht="37.799999999999997" customHeight="1">
      <c r="B276" s="32"/>
      <c r="C276" s="133" t="s">
        <v>720</v>
      </c>
      <c r="D276" s="133" t="s">
        <v>136</v>
      </c>
      <c r="E276" s="134" t="s">
        <v>1700</v>
      </c>
      <c r="F276" s="135" t="s">
        <v>1701</v>
      </c>
      <c r="G276" s="136" t="s">
        <v>1489</v>
      </c>
      <c r="H276" s="137">
        <v>4</v>
      </c>
      <c r="I276" s="138">
        <v>347</v>
      </c>
      <c r="J276" s="139">
        <f>ROUND(I276*H276,2)</f>
        <v>1388</v>
      </c>
      <c r="K276" s="140"/>
      <c r="L276" s="32"/>
      <c r="M276" s="141" t="s">
        <v>1</v>
      </c>
      <c r="N276" s="142" t="s">
        <v>38</v>
      </c>
      <c r="P276" s="143">
        <f>O276*H276</f>
        <v>0</v>
      </c>
      <c r="Q276" s="143">
        <v>0</v>
      </c>
      <c r="R276" s="143">
        <f>Q276*H276</f>
        <v>0</v>
      </c>
      <c r="S276" s="143">
        <v>0</v>
      </c>
      <c r="T276" s="144">
        <f>S276*H276</f>
        <v>0</v>
      </c>
      <c r="AR276" s="145" t="s">
        <v>225</v>
      </c>
      <c r="AT276" s="145" t="s">
        <v>136</v>
      </c>
      <c r="AU276" s="145" t="s">
        <v>134</v>
      </c>
      <c r="AY276" s="17" t="s">
        <v>133</v>
      </c>
      <c r="BE276" s="146">
        <f>IF(N276="základní",J276,0)</f>
        <v>1388</v>
      </c>
      <c r="BF276" s="146">
        <f>IF(N276="snížená",J276,0)</f>
        <v>0</v>
      </c>
      <c r="BG276" s="146">
        <f>IF(N276="zákl. přenesená",J276,0)</f>
        <v>0</v>
      </c>
      <c r="BH276" s="146">
        <f>IF(N276="sníž. přenesená",J276,0)</f>
        <v>0</v>
      </c>
      <c r="BI276" s="146">
        <f>IF(N276="nulová",J276,0)</f>
        <v>0</v>
      </c>
      <c r="BJ276" s="17" t="s">
        <v>81</v>
      </c>
      <c r="BK276" s="146">
        <f>ROUND(I276*H276,2)</f>
        <v>1388</v>
      </c>
      <c r="BL276" s="17" t="s">
        <v>225</v>
      </c>
      <c r="BM276" s="145" t="s">
        <v>1702</v>
      </c>
    </row>
    <row r="277" spans="2:65" s="11" customFormat="1" ht="20.85" customHeight="1">
      <c r="B277" s="121"/>
      <c r="D277" s="122" t="s">
        <v>72</v>
      </c>
      <c r="E277" s="131" t="s">
        <v>1703</v>
      </c>
      <c r="F277" s="131" t="s">
        <v>1704</v>
      </c>
      <c r="I277" s="124"/>
      <c r="J277" s="132">
        <f>BK277</f>
        <v>62210</v>
      </c>
      <c r="L277" s="121"/>
      <c r="M277" s="126"/>
      <c r="P277" s="127">
        <f>SUM(P278:P284)</f>
        <v>0</v>
      </c>
      <c r="R277" s="127">
        <f>SUM(R278:R284)</f>
        <v>0</v>
      </c>
      <c r="T277" s="128">
        <f>SUM(T278:T284)</f>
        <v>0</v>
      </c>
      <c r="AR277" s="122" t="s">
        <v>83</v>
      </c>
      <c r="AT277" s="129" t="s">
        <v>72</v>
      </c>
      <c r="AU277" s="129" t="s">
        <v>83</v>
      </c>
      <c r="AY277" s="122" t="s">
        <v>133</v>
      </c>
      <c r="BK277" s="130">
        <f>SUM(BK278:BK284)</f>
        <v>62210</v>
      </c>
    </row>
    <row r="278" spans="2:65" s="1" customFormat="1" ht="16.5" customHeight="1">
      <c r="B278" s="32"/>
      <c r="C278" s="133" t="s">
        <v>728</v>
      </c>
      <c r="D278" s="133" t="s">
        <v>136</v>
      </c>
      <c r="E278" s="134" t="s">
        <v>1705</v>
      </c>
      <c r="F278" s="135" t="s">
        <v>1706</v>
      </c>
      <c r="G278" s="136" t="s">
        <v>160</v>
      </c>
      <c r="H278" s="137">
        <v>195</v>
      </c>
      <c r="I278" s="138">
        <v>54</v>
      </c>
      <c r="J278" s="139">
        <f t="shared" ref="J278:J284" si="50">ROUND(I278*H278,2)</f>
        <v>10530</v>
      </c>
      <c r="K278" s="140"/>
      <c r="L278" s="32"/>
      <c r="M278" s="141" t="s">
        <v>1</v>
      </c>
      <c r="N278" s="142" t="s">
        <v>38</v>
      </c>
      <c r="P278" s="143">
        <f t="shared" ref="P278:P284" si="51">O278*H278</f>
        <v>0</v>
      </c>
      <c r="Q278" s="143">
        <v>0</v>
      </c>
      <c r="R278" s="143">
        <f t="shared" ref="R278:R284" si="52">Q278*H278</f>
        <v>0</v>
      </c>
      <c r="S278" s="143">
        <v>0</v>
      </c>
      <c r="T278" s="144">
        <f t="shared" ref="T278:T284" si="53">S278*H278</f>
        <v>0</v>
      </c>
      <c r="AR278" s="145" t="s">
        <v>225</v>
      </c>
      <c r="AT278" s="145" t="s">
        <v>136</v>
      </c>
      <c r="AU278" s="145" t="s">
        <v>134</v>
      </c>
      <c r="AY278" s="17" t="s">
        <v>133</v>
      </c>
      <c r="BE278" s="146">
        <f t="shared" ref="BE278:BE284" si="54">IF(N278="základní",J278,0)</f>
        <v>10530</v>
      </c>
      <c r="BF278" s="146">
        <f t="shared" ref="BF278:BF284" si="55">IF(N278="snížená",J278,0)</f>
        <v>0</v>
      </c>
      <c r="BG278" s="146">
        <f t="shared" ref="BG278:BG284" si="56">IF(N278="zákl. přenesená",J278,0)</f>
        <v>0</v>
      </c>
      <c r="BH278" s="146">
        <f t="shared" ref="BH278:BH284" si="57">IF(N278="sníž. přenesená",J278,0)</f>
        <v>0</v>
      </c>
      <c r="BI278" s="146">
        <f t="shared" ref="BI278:BI284" si="58">IF(N278="nulová",J278,0)</f>
        <v>0</v>
      </c>
      <c r="BJ278" s="17" t="s">
        <v>81</v>
      </c>
      <c r="BK278" s="146">
        <f t="shared" ref="BK278:BK284" si="59">ROUND(I278*H278,2)</f>
        <v>10530</v>
      </c>
      <c r="BL278" s="17" t="s">
        <v>225</v>
      </c>
      <c r="BM278" s="145" t="s">
        <v>1707</v>
      </c>
    </row>
    <row r="279" spans="2:65" s="1" customFormat="1" ht="16.5" customHeight="1">
      <c r="B279" s="32"/>
      <c r="C279" s="133" t="s">
        <v>739</v>
      </c>
      <c r="D279" s="133" t="s">
        <v>136</v>
      </c>
      <c r="E279" s="134" t="s">
        <v>1708</v>
      </c>
      <c r="F279" s="135" t="s">
        <v>1709</v>
      </c>
      <c r="G279" s="136" t="s">
        <v>160</v>
      </c>
      <c r="H279" s="137">
        <v>50</v>
      </c>
      <c r="I279" s="138">
        <v>65</v>
      </c>
      <c r="J279" s="139">
        <f t="shared" si="50"/>
        <v>3250</v>
      </c>
      <c r="K279" s="140"/>
      <c r="L279" s="32"/>
      <c r="M279" s="141" t="s">
        <v>1</v>
      </c>
      <c r="N279" s="142" t="s">
        <v>38</v>
      </c>
      <c r="P279" s="143">
        <f t="shared" si="51"/>
        <v>0</v>
      </c>
      <c r="Q279" s="143">
        <v>0</v>
      </c>
      <c r="R279" s="143">
        <f t="shared" si="52"/>
        <v>0</v>
      </c>
      <c r="S279" s="143">
        <v>0</v>
      </c>
      <c r="T279" s="144">
        <f t="shared" si="53"/>
        <v>0</v>
      </c>
      <c r="AR279" s="145" t="s">
        <v>225</v>
      </c>
      <c r="AT279" s="145" t="s">
        <v>136</v>
      </c>
      <c r="AU279" s="145" t="s">
        <v>134</v>
      </c>
      <c r="AY279" s="17" t="s">
        <v>133</v>
      </c>
      <c r="BE279" s="146">
        <f t="shared" si="54"/>
        <v>3250</v>
      </c>
      <c r="BF279" s="146">
        <f t="shared" si="55"/>
        <v>0</v>
      </c>
      <c r="BG279" s="146">
        <f t="shared" si="56"/>
        <v>0</v>
      </c>
      <c r="BH279" s="146">
        <f t="shared" si="57"/>
        <v>0</v>
      </c>
      <c r="BI279" s="146">
        <f t="shared" si="58"/>
        <v>0</v>
      </c>
      <c r="BJ279" s="17" t="s">
        <v>81</v>
      </c>
      <c r="BK279" s="146">
        <f t="shared" si="59"/>
        <v>3250</v>
      </c>
      <c r="BL279" s="17" t="s">
        <v>225</v>
      </c>
      <c r="BM279" s="145" t="s">
        <v>1710</v>
      </c>
    </row>
    <row r="280" spans="2:65" s="1" customFormat="1" ht="16.5" customHeight="1">
      <c r="B280" s="32"/>
      <c r="C280" s="133" t="s">
        <v>745</v>
      </c>
      <c r="D280" s="133" t="s">
        <v>136</v>
      </c>
      <c r="E280" s="134" t="s">
        <v>1711</v>
      </c>
      <c r="F280" s="135" t="s">
        <v>1712</v>
      </c>
      <c r="G280" s="136" t="s">
        <v>160</v>
      </c>
      <c r="H280" s="137">
        <v>230</v>
      </c>
      <c r="I280" s="138">
        <v>65</v>
      </c>
      <c r="J280" s="139">
        <f t="shared" si="50"/>
        <v>14950</v>
      </c>
      <c r="K280" s="140"/>
      <c r="L280" s="32"/>
      <c r="M280" s="141" t="s">
        <v>1</v>
      </c>
      <c r="N280" s="142" t="s">
        <v>38</v>
      </c>
      <c r="P280" s="143">
        <f t="shared" si="51"/>
        <v>0</v>
      </c>
      <c r="Q280" s="143">
        <v>0</v>
      </c>
      <c r="R280" s="143">
        <f t="shared" si="52"/>
        <v>0</v>
      </c>
      <c r="S280" s="143">
        <v>0</v>
      </c>
      <c r="T280" s="144">
        <f t="shared" si="53"/>
        <v>0</v>
      </c>
      <c r="AR280" s="145" t="s">
        <v>225</v>
      </c>
      <c r="AT280" s="145" t="s">
        <v>136</v>
      </c>
      <c r="AU280" s="145" t="s">
        <v>134</v>
      </c>
      <c r="AY280" s="17" t="s">
        <v>133</v>
      </c>
      <c r="BE280" s="146">
        <f t="shared" si="54"/>
        <v>14950</v>
      </c>
      <c r="BF280" s="146">
        <f t="shared" si="55"/>
        <v>0</v>
      </c>
      <c r="BG280" s="146">
        <f t="shared" si="56"/>
        <v>0</v>
      </c>
      <c r="BH280" s="146">
        <f t="shared" si="57"/>
        <v>0</v>
      </c>
      <c r="BI280" s="146">
        <f t="shared" si="58"/>
        <v>0</v>
      </c>
      <c r="BJ280" s="17" t="s">
        <v>81</v>
      </c>
      <c r="BK280" s="146">
        <f t="shared" si="59"/>
        <v>14950</v>
      </c>
      <c r="BL280" s="17" t="s">
        <v>225</v>
      </c>
      <c r="BM280" s="145" t="s">
        <v>1713</v>
      </c>
    </row>
    <row r="281" spans="2:65" s="1" customFormat="1" ht="16.5" customHeight="1">
      <c r="B281" s="32"/>
      <c r="C281" s="133" t="s">
        <v>751</v>
      </c>
      <c r="D281" s="133" t="s">
        <v>136</v>
      </c>
      <c r="E281" s="134" t="s">
        <v>1714</v>
      </c>
      <c r="F281" s="135" t="s">
        <v>1715</v>
      </c>
      <c r="G281" s="136" t="s">
        <v>160</v>
      </c>
      <c r="H281" s="137">
        <v>30</v>
      </c>
      <c r="I281" s="138">
        <v>57</v>
      </c>
      <c r="J281" s="139">
        <f t="shared" si="50"/>
        <v>1710</v>
      </c>
      <c r="K281" s="140"/>
      <c r="L281" s="32"/>
      <c r="M281" s="141" t="s">
        <v>1</v>
      </c>
      <c r="N281" s="142" t="s">
        <v>38</v>
      </c>
      <c r="P281" s="143">
        <f t="shared" si="51"/>
        <v>0</v>
      </c>
      <c r="Q281" s="143">
        <v>0</v>
      </c>
      <c r="R281" s="143">
        <f t="shared" si="52"/>
        <v>0</v>
      </c>
      <c r="S281" s="143">
        <v>0</v>
      </c>
      <c r="T281" s="144">
        <f t="shared" si="53"/>
        <v>0</v>
      </c>
      <c r="AR281" s="145" t="s">
        <v>225</v>
      </c>
      <c r="AT281" s="145" t="s">
        <v>136</v>
      </c>
      <c r="AU281" s="145" t="s">
        <v>134</v>
      </c>
      <c r="AY281" s="17" t="s">
        <v>133</v>
      </c>
      <c r="BE281" s="146">
        <f t="shared" si="54"/>
        <v>1710</v>
      </c>
      <c r="BF281" s="146">
        <f t="shared" si="55"/>
        <v>0</v>
      </c>
      <c r="BG281" s="146">
        <f t="shared" si="56"/>
        <v>0</v>
      </c>
      <c r="BH281" s="146">
        <f t="shared" si="57"/>
        <v>0</v>
      </c>
      <c r="BI281" s="146">
        <f t="shared" si="58"/>
        <v>0</v>
      </c>
      <c r="BJ281" s="17" t="s">
        <v>81</v>
      </c>
      <c r="BK281" s="146">
        <f t="shared" si="59"/>
        <v>1710</v>
      </c>
      <c r="BL281" s="17" t="s">
        <v>225</v>
      </c>
      <c r="BM281" s="145" t="s">
        <v>1716</v>
      </c>
    </row>
    <row r="282" spans="2:65" s="1" customFormat="1" ht="16.5" customHeight="1">
      <c r="B282" s="32"/>
      <c r="C282" s="133" t="s">
        <v>756</v>
      </c>
      <c r="D282" s="133" t="s">
        <v>136</v>
      </c>
      <c r="E282" s="134" t="s">
        <v>1717</v>
      </c>
      <c r="F282" s="135" t="s">
        <v>1718</v>
      </c>
      <c r="G282" s="136" t="s">
        <v>160</v>
      </c>
      <c r="H282" s="137">
        <v>70</v>
      </c>
      <c r="I282" s="138">
        <v>346</v>
      </c>
      <c r="J282" s="139">
        <f t="shared" si="50"/>
        <v>24220</v>
      </c>
      <c r="K282" s="140"/>
      <c r="L282" s="32"/>
      <c r="M282" s="141" t="s">
        <v>1</v>
      </c>
      <c r="N282" s="142" t="s">
        <v>38</v>
      </c>
      <c r="P282" s="143">
        <f t="shared" si="51"/>
        <v>0</v>
      </c>
      <c r="Q282" s="143">
        <v>0</v>
      </c>
      <c r="R282" s="143">
        <f t="shared" si="52"/>
        <v>0</v>
      </c>
      <c r="S282" s="143">
        <v>0</v>
      </c>
      <c r="T282" s="144">
        <f t="shared" si="53"/>
        <v>0</v>
      </c>
      <c r="AR282" s="145" t="s">
        <v>225</v>
      </c>
      <c r="AT282" s="145" t="s">
        <v>136</v>
      </c>
      <c r="AU282" s="145" t="s">
        <v>134</v>
      </c>
      <c r="AY282" s="17" t="s">
        <v>133</v>
      </c>
      <c r="BE282" s="146">
        <f t="shared" si="54"/>
        <v>24220</v>
      </c>
      <c r="BF282" s="146">
        <f t="shared" si="55"/>
        <v>0</v>
      </c>
      <c r="BG282" s="146">
        <f t="shared" si="56"/>
        <v>0</v>
      </c>
      <c r="BH282" s="146">
        <f t="shared" si="57"/>
        <v>0</v>
      </c>
      <c r="BI282" s="146">
        <f t="shared" si="58"/>
        <v>0</v>
      </c>
      <c r="BJ282" s="17" t="s">
        <v>81</v>
      </c>
      <c r="BK282" s="146">
        <f t="shared" si="59"/>
        <v>24220</v>
      </c>
      <c r="BL282" s="17" t="s">
        <v>225</v>
      </c>
      <c r="BM282" s="145" t="s">
        <v>1719</v>
      </c>
    </row>
    <row r="283" spans="2:65" s="1" customFormat="1" ht="16.5" customHeight="1">
      <c r="B283" s="32"/>
      <c r="C283" s="133" t="s">
        <v>770</v>
      </c>
      <c r="D283" s="133" t="s">
        <v>136</v>
      </c>
      <c r="E283" s="134" t="s">
        <v>1720</v>
      </c>
      <c r="F283" s="135" t="s">
        <v>1721</v>
      </c>
      <c r="G283" s="136" t="s">
        <v>160</v>
      </c>
      <c r="H283" s="137">
        <v>30</v>
      </c>
      <c r="I283" s="138">
        <v>51</v>
      </c>
      <c r="J283" s="139">
        <f t="shared" si="50"/>
        <v>1530</v>
      </c>
      <c r="K283" s="140"/>
      <c r="L283" s="32"/>
      <c r="M283" s="141" t="s">
        <v>1</v>
      </c>
      <c r="N283" s="142" t="s">
        <v>38</v>
      </c>
      <c r="P283" s="143">
        <f t="shared" si="51"/>
        <v>0</v>
      </c>
      <c r="Q283" s="143">
        <v>0</v>
      </c>
      <c r="R283" s="143">
        <f t="shared" si="52"/>
        <v>0</v>
      </c>
      <c r="S283" s="143">
        <v>0</v>
      </c>
      <c r="T283" s="144">
        <f t="shared" si="53"/>
        <v>0</v>
      </c>
      <c r="AR283" s="145" t="s">
        <v>225</v>
      </c>
      <c r="AT283" s="145" t="s">
        <v>136</v>
      </c>
      <c r="AU283" s="145" t="s">
        <v>134</v>
      </c>
      <c r="AY283" s="17" t="s">
        <v>133</v>
      </c>
      <c r="BE283" s="146">
        <f t="shared" si="54"/>
        <v>1530</v>
      </c>
      <c r="BF283" s="146">
        <f t="shared" si="55"/>
        <v>0</v>
      </c>
      <c r="BG283" s="146">
        <f t="shared" si="56"/>
        <v>0</v>
      </c>
      <c r="BH283" s="146">
        <f t="shared" si="57"/>
        <v>0</v>
      </c>
      <c r="BI283" s="146">
        <f t="shared" si="58"/>
        <v>0</v>
      </c>
      <c r="BJ283" s="17" t="s">
        <v>81</v>
      </c>
      <c r="BK283" s="146">
        <f t="shared" si="59"/>
        <v>1530</v>
      </c>
      <c r="BL283" s="17" t="s">
        <v>225</v>
      </c>
      <c r="BM283" s="145" t="s">
        <v>1722</v>
      </c>
    </row>
    <row r="284" spans="2:65" s="1" customFormat="1" ht="16.5" customHeight="1">
      <c r="B284" s="32"/>
      <c r="C284" s="133" t="s">
        <v>779</v>
      </c>
      <c r="D284" s="133" t="s">
        <v>136</v>
      </c>
      <c r="E284" s="134" t="s">
        <v>1723</v>
      </c>
      <c r="F284" s="135" t="s">
        <v>1724</v>
      </c>
      <c r="G284" s="136" t="s">
        <v>160</v>
      </c>
      <c r="H284" s="137">
        <v>70</v>
      </c>
      <c r="I284" s="138">
        <v>86</v>
      </c>
      <c r="J284" s="139">
        <f t="shared" si="50"/>
        <v>6020</v>
      </c>
      <c r="K284" s="140"/>
      <c r="L284" s="32"/>
      <c r="M284" s="141" t="s">
        <v>1</v>
      </c>
      <c r="N284" s="142" t="s">
        <v>38</v>
      </c>
      <c r="P284" s="143">
        <f t="shared" si="51"/>
        <v>0</v>
      </c>
      <c r="Q284" s="143">
        <v>0</v>
      </c>
      <c r="R284" s="143">
        <f t="shared" si="52"/>
        <v>0</v>
      </c>
      <c r="S284" s="143">
        <v>0</v>
      </c>
      <c r="T284" s="144">
        <f t="shared" si="53"/>
        <v>0</v>
      </c>
      <c r="AR284" s="145" t="s">
        <v>225</v>
      </c>
      <c r="AT284" s="145" t="s">
        <v>136</v>
      </c>
      <c r="AU284" s="145" t="s">
        <v>134</v>
      </c>
      <c r="AY284" s="17" t="s">
        <v>133</v>
      </c>
      <c r="BE284" s="146">
        <f t="shared" si="54"/>
        <v>6020</v>
      </c>
      <c r="BF284" s="146">
        <f t="shared" si="55"/>
        <v>0</v>
      </c>
      <c r="BG284" s="146">
        <f t="shared" si="56"/>
        <v>0</v>
      </c>
      <c r="BH284" s="146">
        <f t="shared" si="57"/>
        <v>0</v>
      </c>
      <c r="BI284" s="146">
        <f t="shared" si="58"/>
        <v>0</v>
      </c>
      <c r="BJ284" s="17" t="s">
        <v>81</v>
      </c>
      <c r="BK284" s="146">
        <f t="shared" si="59"/>
        <v>6020</v>
      </c>
      <c r="BL284" s="17" t="s">
        <v>225</v>
      </c>
      <c r="BM284" s="145" t="s">
        <v>1725</v>
      </c>
    </row>
    <row r="285" spans="2:65" s="11" customFormat="1" ht="20.85" customHeight="1">
      <c r="B285" s="121"/>
      <c r="D285" s="122" t="s">
        <v>72</v>
      </c>
      <c r="E285" s="131" t="s">
        <v>1726</v>
      </c>
      <c r="F285" s="131" t="s">
        <v>1727</v>
      </c>
      <c r="I285" s="124"/>
      <c r="J285" s="132">
        <f>BK285</f>
        <v>17664</v>
      </c>
      <c r="L285" s="121"/>
      <c r="M285" s="126"/>
      <c r="P285" s="127">
        <f>SUM(P286:P292)</f>
        <v>0</v>
      </c>
      <c r="R285" s="127">
        <f>SUM(R286:R292)</f>
        <v>0</v>
      </c>
      <c r="T285" s="128">
        <f>SUM(T286:T292)</f>
        <v>0</v>
      </c>
      <c r="AR285" s="122" t="s">
        <v>83</v>
      </c>
      <c r="AT285" s="129" t="s">
        <v>72</v>
      </c>
      <c r="AU285" s="129" t="s">
        <v>83</v>
      </c>
      <c r="AY285" s="122" t="s">
        <v>133</v>
      </c>
      <c r="BK285" s="130">
        <f>SUM(BK286:BK292)</f>
        <v>17664</v>
      </c>
    </row>
    <row r="286" spans="2:65" s="1" customFormat="1" ht="24.15" customHeight="1">
      <c r="B286" s="32"/>
      <c r="C286" s="133" t="s">
        <v>784</v>
      </c>
      <c r="D286" s="133" t="s">
        <v>136</v>
      </c>
      <c r="E286" s="134" t="s">
        <v>1728</v>
      </c>
      <c r="F286" s="135" t="s">
        <v>1729</v>
      </c>
      <c r="G286" s="136" t="s">
        <v>1489</v>
      </c>
      <c r="H286" s="137">
        <v>15</v>
      </c>
      <c r="I286" s="138">
        <v>138</v>
      </c>
      <c r="J286" s="139">
        <f t="shared" ref="J286:J292" si="60">ROUND(I286*H286,2)</f>
        <v>2070</v>
      </c>
      <c r="K286" s="140"/>
      <c r="L286" s="32"/>
      <c r="M286" s="141" t="s">
        <v>1</v>
      </c>
      <c r="N286" s="142" t="s">
        <v>38</v>
      </c>
      <c r="P286" s="143">
        <f t="shared" ref="P286:P292" si="61">O286*H286</f>
        <v>0</v>
      </c>
      <c r="Q286" s="143">
        <v>0</v>
      </c>
      <c r="R286" s="143">
        <f t="shared" ref="R286:R292" si="62">Q286*H286</f>
        <v>0</v>
      </c>
      <c r="S286" s="143">
        <v>0</v>
      </c>
      <c r="T286" s="144">
        <f t="shared" ref="T286:T292" si="63">S286*H286</f>
        <v>0</v>
      </c>
      <c r="AR286" s="145" t="s">
        <v>225</v>
      </c>
      <c r="AT286" s="145" t="s">
        <v>136</v>
      </c>
      <c r="AU286" s="145" t="s">
        <v>134</v>
      </c>
      <c r="AY286" s="17" t="s">
        <v>133</v>
      </c>
      <c r="BE286" s="146">
        <f t="shared" ref="BE286:BE292" si="64">IF(N286="základní",J286,0)</f>
        <v>2070</v>
      </c>
      <c r="BF286" s="146">
        <f t="shared" ref="BF286:BF292" si="65">IF(N286="snížená",J286,0)</f>
        <v>0</v>
      </c>
      <c r="BG286" s="146">
        <f t="shared" ref="BG286:BG292" si="66">IF(N286="zákl. přenesená",J286,0)</f>
        <v>0</v>
      </c>
      <c r="BH286" s="146">
        <f t="shared" ref="BH286:BH292" si="67">IF(N286="sníž. přenesená",J286,0)</f>
        <v>0</v>
      </c>
      <c r="BI286" s="146">
        <f t="shared" ref="BI286:BI292" si="68">IF(N286="nulová",J286,0)</f>
        <v>0</v>
      </c>
      <c r="BJ286" s="17" t="s">
        <v>81</v>
      </c>
      <c r="BK286" s="146">
        <f t="shared" ref="BK286:BK292" si="69">ROUND(I286*H286,2)</f>
        <v>2070</v>
      </c>
      <c r="BL286" s="17" t="s">
        <v>225</v>
      </c>
      <c r="BM286" s="145" t="s">
        <v>1730</v>
      </c>
    </row>
    <row r="287" spans="2:65" s="1" customFormat="1" ht="16.5" customHeight="1">
      <c r="B287" s="32"/>
      <c r="C287" s="133" t="s">
        <v>790</v>
      </c>
      <c r="D287" s="133" t="s">
        <v>136</v>
      </c>
      <c r="E287" s="134" t="s">
        <v>1731</v>
      </c>
      <c r="F287" s="135" t="s">
        <v>1732</v>
      </c>
      <c r="G287" s="136" t="s">
        <v>1489</v>
      </c>
      <c r="H287" s="137">
        <v>20</v>
      </c>
      <c r="I287" s="138">
        <v>108</v>
      </c>
      <c r="J287" s="139">
        <f t="shared" si="60"/>
        <v>2160</v>
      </c>
      <c r="K287" s="140"/>
      <c r="L287" s="32"/>
      <c r="M287" s="141" t="s">
        <v>1</v>
      </c>
      <c r="N287" s="142" t="s">
        <v>38</v>
      </c>
      <c r="P287" s="143">
        <f t="shared" si="61"/>
        <v>0</v>
      </c>
      <c r="Q287" s="143">
        <v>0</v>
      </c>
      <c r="R287" s="143">
        <f t="shared" si="62"/>
        <v>0</v>
      </c>
      <c r="S287" s="143">
        <v>0</v>
      </c>
      <c r="T287" s="144">
        <f t="shared" si="63"/>
        <v>0</v>
      </c>
      <c r="AR287" s="145" t="s">
        <v>225</v>
      </c>
      <c r="AT287" s="145" t="s">
        <v>136</v>
      </c>
      <c r="AU287" s="145" t="s">
        <v>134</v>
      </c>
      <c r="AY287" s="17" t="s">
        <v>133</v>
      </c>
      <c r="BE287" s="146">
        <f t="shared" si="64"/>
        <v>2160</v>
      </c>
      <c r="BF287" s="146">
        <f t="shared" si="65"/>
        <v>0</v>
      </c>
      <c r="BG287" s="146">
        <f t="shared" si="66"/>
        <v>0</v>
      </c>
      <c r="BH287" s="146">
        <f t="shared" si="67"/>
        <v>0</v>
      </c>
      <c r="BI287" s="146">
        <f t="shared" si="68"/>
        <v>0</v>
      </c>
      <c r="BJ287" s="17" t="s">
        <v>81</v>
      </c>
      <c r="BK287" s="146">
        <f t="shared" si="69"/>
        <v>2160</v>
      </c>
      <c r="BL287" s="17" t="s">
        <v>225</v>
      </c>
      <c r="BM287" s="145" t="s">
        <v>1733</v>
      </c>
    </row>
    <row r="288" spans="2:65" s="1" customFormat="1" ht="21.75" customHeight="1">
      <c r="B288" s="32"/>
      <c r="C288" s="133" t="s">
        <v>795</v>
      </c>
      <c r="D288" s="133" t="s">
        <v>136</v>
      </c>
      <c r="E288" s="134" t="s">
        <v>1734</v>
      </c>
      <c r="F288" s="135" t="s">
        <v>1735</v>
      </c>
      <c r="G288" s="136" t="s">
        <v>160</v>
      </c>
      <c r="H288" s="137">
        <v>100</v>
      </c>
      <c r="I288" s="138">
        <v>54</v>
      </c>
      <c r="J288" s="139">
        <f t="shared" si="60"/>
        <v>5400</v>
      </c>
      <c r="K288" s="140"/>
      <c r="L288" s="32"/>
      <c r="M288" s="141" t="s">
        <v>1</v>
      </c>
      <c r="N288" s="142" t="s">
        <v>38</v>
      </c>
      <c r="P288" s="143">
        <f t="shared" si="61"/>
        <v>0</v>
      </c>
      <c r="Q288" s="143">
        <v>0</v>
      </c>
      <c r="R288" s="143">
        <f t="shared" si="62"/>
        <v>0</v>
      </c>
      <c r="S288" s="143">
        <v>0</v>
      </c>
      <c r="T288" s="144">
        <f t="shared" si="63"/>
        <v>0</v>
      </c>
      <c r="AR288" s="145" t="s">
        <v>225</v>
      </c>
      <c r="AT288" s="145" t="s">
        <v>136</v>
      </c>
      <c r="AU288" s="145" t="s">
        <v>134</v>
      </c>
      <c r="AY288" s="17" t="s">
        <v>133</v>
      </c>
      <c r="BE288" s="146">
        <f t="shared" si="64"/>
        <v>5400</v>
      </c>
      <c r="BF288" s="146">
        <f t="shared" si="65"/>
        <v>0</v>
      </c>
      <c r="BG288" s="146">
        <f t="shared" si="66"/>
        <v>0</v>
      </c>
      <c r="BH288" s="146">
        <f t="shared" si="67"/>
        <v>0</v>
      </c>
      <c r="BI288" s="146">
        <f t="shared" si="68"/>
        <v>0</v>
      </c>
      <c r="BJ288" s="17" t="s">
        <v>81</v>
      </c>
      <c r="BK288" s="146">
        <f t="shared" si="69"/>
        <v>5400</v>
      </c>
      <c r="BL288" s="17" t="s">
        <v>225</v>
      </c>
      <c r="BM288" s="145" t="s">
        <v>1736</v>
      </c>
    </row>
    <row r="289" spans="2:65" s="1" customFormat="1" ht="21.75" customHeight="1">
      <c r="B289" s="32"/>
      <c r="C289" s="133" t="s">
        <v>801</v>
      </c>
      <c r="D289" s="133" t="s">
        <v>136</v>
      </c>
      <c r="E289" s="134" t="s">
        <v>1737</v>
      </c>
      <c r="F289" s="135" t="s">
        <v>1738</v>
      </c>
      <c r="G289" s="136" t="s">
        <v>160</v>
      </c>
      <c r="H289" s="137">
        <v>120</v>
      </c>
      <c r="I289" s="138">
        <v>52</v>
      </c>
      <c r="J289" s="139">
        <f t="shared" si="60"/>
        <v>6240</v>
      </c>
      <c r="K289" s="140"/>
      <c r="L289" s="32"/>
      <c r="M289" s="141" t="s">
        <v>1</v>
      </c>
      <c r="N289" s="142" t="s">
        <v>38</v>
      </c>
      <c r="P289" s="143">
        <f t="shared" si="61"/>
        <v>0</v>
      </c>
      <c r="Q289" s="143">
        <v>0</v>
      </c>
      <c r="R289" s="143">
        <f t="shared" si="62"/>
        <v>0</v>
      </c>
      <c r="S289" s="143">
        <v>0</v>
      </c>
      <c r="T289" s="144">
        <f t="shared" si="63"/>
        <v>0</v>
      </c>
      <c r="AR289" s="145" t="s">
        <v>225</v>
      </c>
      <c r="AT289" s="145" t="s">
        <v>136</v>
      </c>
      <c r="AU289" s="145" t="s">
        <v>134</v>
      </c>
      <c r="AY289" s="17" t="s">
        <v>133</v>
      </c>
      <c r="BE289" s="146">
        <f t="shared" si="64"/>
        <v>6240</v>
      </c>
      <c r="BF289" s="146">
        <f t="shared" si="65"/>
        <v>0</v>
      </c>
      <c r="BG289" s="146">
        <f t="shared" si="66"/>
        <v>0</v>
      </c>
      <c r="BH289" s="146">
        <f t="shared" si="67"/>
        <v>0</v>
      </c>
      <c r="BI289" s="146">
        <f t="shared" si="68"/>
        <v>0</v>
      </c>
      <c r="BJ289" s="17" t="s">
        <v>81</v>
      </c>
      <c r="BK289" s="146">
        <f t="shared" si="69"/>
        <v>6240</v>
      </c>
      <c r="BL289" s="17" t="s">
        <v>225</v>
      </c>
      <c r="BM289" s="145" t="s">
        <v>1739</v>
      </c>
    </row>
    <row r="290" spans="2:65" s="1" customFormat="1" ht="24.15" customHeight="1">
      <c r="B290" s="32"/>
      <c r="C290" s="133" t="s">
        <v>806</v>
      </c>
      <c r="D290" s="133" t="s">
        <v>136</v>
      </c>
      <c r="E290" s="134" t="s">
        <v>1740</v>
      </c>
      <c r="F290" s="135" t="s">
        <v>1741</v>
      </c>
      <c r="G290" s="136" t="s">
        <v>160</v>
      </c>
      <c r="H290" s="137">
        <v>20</v>
      </c>
      <c r="I290" s="138">
        <v>60</v>
      </c>
      <c r="J290" s="139">
        <f t="shared" si="60"/>
        <v>1200</v>
      </c>
      <c r="K290" s="140"/>
      <c r="L290" s="32"/>
      <c r="M290" s="141" t="s">
        <v>1</v>
      </c>
      <c r="N290" s="142" t="s">
        <v>38</v>
      </c>
      <c r="P290" s="143">
        <f t="shared" si="61"/>
        <v>0</v>
      </c>
      <c r="Q290" s="143">
        <v>0</v>
      </c>
      <c r="R290" s="143">
        <f t="shared" si="62"/>
        <v>0</v>
      </c>
      <c r="S290" s="143">
        <v>0</v>
      </c>
      <c r="T290" s="144">
        <f t="shared" si="63"/>
        <v>0</v>
      </c>
      <c r="AR290" s="145" t="s">
        <v>225</v>
      </c>
      <c r="AT290" s="145" t="s">
        <v>136</v>
      </c>
      <c r="AU290" s="145" t="s">
        <v>134</v>
      </c>
      <c r="AY290" s="17" t="s">
        <v>133</v>
      </c>
      <c r="BE290" s="146">
        <f t="shared" si="64"/>
        <v>1200</v>
      </c>
      <c r="BF290" s="146">
        <f t="shared" si="65"/>
        <v>0</v>
      </c>
      <c r="BG290" s="146">
        <f t="shared" si="66"/>
        <v>0</v>
      </c>
      <c r="BH290" s="146">
        <f t="shared" si="67"/>
        <v>0</v>
      </c>
      <c r="BI290" s="146">
        <f t="shared" si="68"/>
        <v>0</v>
      </c>
      <c r="BJ290" s="17" t="s">
        <v>81</v>
      </c>
      <c r="BK290" s="146">
        <f t="shared" si="69"/>
        <v>1200</v>
      </c>
      <c r="BL290" s="17" t="s">
        <v>225</v>
      </c>
      <c r="BM290" s="145" t="s">
        <v>1742</v>
      </c>
    </row>
    <row r="291" spans="2:65" s="1" customFormat="1" ht="16.5" customHeight="1">
      <c r="B291" s="32"/>
      <c r="C291" s="133" t="s">
        <v>810</v>
      </c>
      <c r="D291" s="133" t="s">
        <v>136</v>
      </c>
      <c r="E291" s="134" t="s">
        <v>1743</v>
      </c>
      <c r="F291" s="135" t="s">
        <v>1744</v>
      </c>
      <c r="G291" s="136" t="s">
        <v>707</v>
      </c>
      <c r="H291" s="137">
        <v>1</v>
      </c>
      <c r="I291" s="138">
        <v>319</v>
      </c>
      <c r="J291" s="139">
        <f t="shared" si="60"/>
        <v>319</v>
      </c>
      <c r="K291" s="140"/>
      <c r="L291" s="32"/>
      <c r="M291" s="141" t="s">
        <v>1</v>
      </c>
      <c r="N291" s="142" t="s">
        <v>38</v>
      </c>
      <c r="P291" s="143">
        <f t="shared" si="61"/>
        <v>0</v>
      </c>
      <c r="Q291" s="143">
        <v>0</v>
      </c>
      <c r="R291" s="143">
        <f t="shared" si="62"/>
        <v>0</v>
      </c>
      <c r="S291" s="143">
        <v>0</v>
      </c>
      <c r="T291" s="144">
        <f t="shared" si="63"/>
        <v>0</v>
      </c>
      <c r="AR291" s="145" t="s">
        <v>225</v>
      </c>
      <c r="AT291" s="145" t="s">
        <v>136</v>
      </c>
      <c r="AU291" s="145" t="s">
        <v>134</v>
      </c>
      <c r="AY291" s="17" t="s">
        <v>133</v>
      </c>
      <c r="BE291" s="146">
        <f t="shared" si="64"/>
        <v>319</v>
      </c>
      <c r="BF291" s="146">
        <f t="shared" si="65"/>
        <v>0</v>
      </c>
      <c r="BG291" s="146">
        <f t="shared" si="66"/>
        <v>0</v>
      </c>
      <c r="BH291" s="146">
        <f t="shared" si="67"/>
        <v>0</v>
      </c>
      <c r="BI291" s="146">
        <f t="shared" si="68"/>
        <v>0</v>
      </c>
      <c r="BJ291" s="17" t="s">
        <v>81</v>
      </c>
      <c r="BK291" s="146">
        <f t="shared" si="69"/>
        <v>319</v>
      </c>
      <c r="BL291" s="17" t="s">
        <v>225</v>
      </c>
      <c r="BM291" s="145" t="s">
        <v>1745</v>
      </c>
    </row>
    <row r="292" spans="2:65" s="1" customFormat="1" ht="16.5" customHeight="1">
      <c r="B292" s="32"/>
      <c r="C292" s="133" t="s">
        <v>814</v>
      </c>
      <c r="D292" s="133" t="s">
        <v>136</v>
      </c>
      <c r="E292" s="134" t="s">
        <v>1746</v>
      </c>
      <c r="F292" s="135" t="s">
        <v>1747</v>
      </c>
      <c r="G292" s="136" t="s">
        <v>707</v>
      </c>
      <c r="H292" s="137">
        <v>1</v>
      </c>
      <c r="I292" s="138">
        <v>275</v>
      </c>
      <c r="J292" s="139">
        <f t="shared" si="60"/>
        <v>275</v>
      </c>
      <c r="K292" s="140"/>
      <c r="L292" s="32"/>
      <c r="M292" s="141" t="s">
        <v>1</v>
      </c>
      <c r="N292" s="142" t="s">
        <v>38</v>
      </c>
      <c r="P292" s="143">
        <f t="shared" si="61"/>
        <v>0</v>
      </c>
      <c r="Q292" s="143">
        <v>0</v>
      </c>
      <c r="R292" s="143">
        <f t="shared" si="62"/>
        <v>0</v>
      </c>
      <c r="S292" s="143">
        <v>0</v>
      </c>
      <c r="T292" s="144">
        <f t="shared" si="63"/>
        <v>0</v>
      </c>
      <c r="AR292" s="145" t="s">
        <v>225</v>
      </c>
      <c r="AT292" s="145" t="s">
        <v>136</v>
      </c>
      <c r="AU292" s="145" t="s">
        <v>134</v>
      </c>
      <c r="AY292" s="17" t="s">
        <v>133</v>
      </c>
      <c r="BE292" s="146">
        <f t="shared" si="64"/>
        <v>275</v>
      </c>
      <c r="BF292" s="146">
        <f t="shared" si="65"/>
        <v>0</v>
      </c>
      <c r="BG292" s="146">
        <f t="shared" si="66"/>
        <v>0</v>
      </c>
      <c r="BH292" s="146">
        <f t="shared" si="67"/>
        <v>0</v>
      </c>
      <c r="BI292" s="146">
        <f t="shared" si="68"/>
        <v>0</v>
      </c>
      <c r="BJ292" s="17" t="s">
        <v>81</v>
      </c>
      <c r="BK292" s="146">
        <f t="shared" si="69"/>
        <v>275</v>
      </c>
      <c r="BL292" s="17" t="s">
        <v>225</v>
      </c>
      <c r="BM292" s="145" t="s">
        <v>1748</v>
      </c>
    </row>
    <row r="293" spans="2:65" s="11" customFormat="1" ht="20.85" customHeight="1">
      <c r="B293" s="121"/>
      <c r="D293" s="122" t="s">
        <v>72</v>
      </c>
      <c r="E293" s="131" t="s">
        <v>1749</v>
      </c>
      <c r="F293" s="131" t="s">
        <v>1750</v>
      </c>
      <c r="I293" s="124"/>
      <c r="J293" s="132">
        <f>BK293</f>
        <v>56617</v>
      </c>
      <c r="L293" s="121"/>
      <c r="M293" s="126"/>
      <c r="P293" s="127">
        <f>P294</f>
        <v>0</v>
      </c>
      <c r="R293" s="127">
        <f>R294</f>
        <v>0</v>
      </c>
      <c r="T293" s="128">
        <f>T294</f>
        <v>0</v>
      </c>
      <c r="AR293" s="122" t="s">
        <v>83</v>
      </c>
      <c r="AT293" s="129" t="s">
        <v>72</v>
      </c>
      <c r="AU293" s="129" t="s">
        <v>83</v>
      </c>
      <c r="AY293" s="122" t="s">
        <v>133</v>
      </c>
      <c r="BK293" s="130">
        <f>BK294</f>
        <v>56617</v>
      </c>
    </row>
    <row r="294" spans="2:65" s="1" customFormat="1" ht="24.15" customHeight="1">
      <c r="B294" s="32"/>
      <c r="C294" s="133" t="s">
        <v>819</v>
      </c>
      <c r="D294" s="133" t="s">
        <v>136</v>
      </c>
      <c r="E294" s="134" t="s">
        <v>1751</v>
      </c>
      <c r="F294" s="135" t="s">
        <v>1752</v>
      </c>
      <c r="G294" s="136" t="s">
        <v>707</v>
      </c>
      <c r="H294" s="137">
        <v>1</v>
      </c>
      <c r="I294" s="138">
        <v>56617</v>
      </c>
      <c r="J294" s="139">
        <f>ROUND(I294*H294,2)</f>
        <v>56617</v>
      </c>
      <c r="K294" s="140"/>
      <c r="L294" s="32"/>
      <c r="M294" s="141" t="s">
        <v>1</v>
      </c>
      <c r="N294" s="142" t="s">
        <v>38</v>
      </c>
      <c r="P294" s="143">
        <f>O294*H294</f>
        <v>0</v>
      </c>
      <c r="Q294" s="143">
        <v>0</v>
      </c>
      <c r="R294" s="143">
        <f>Q294*H294</f>
        <v>0</v>
      </c>
      <c r="S294" s="143">
        <v>0</v>
      </c>
      <c r="T294" s="144">
        <f>S294*H294</f>
        <v>0</v>
      </c>
      <c r="AR294" s="145" t="s">
        <v>225</v>
      </c>
      <c r="AT294" s="145" t="s">
        <v>136</v>
      </c>
      <c r="AU294" s="145" t="s">
        <v>134</v>
      </c>
      <c r="AY294" s="17" t="s">
        <v>133</v>
      </c>
      <c r="BE294" s="146">
        <f>IF(N294="základní",J294,0)</f>
        <v>56617</v>
      </c>
      <c r="BF294" s="146">
        <f>IF(N294="snížená",J294,0)</f>
        <v>0</v>
      </c>
      <c r="BG294" s="146">
        <f>IF(N294="zákl. přenesená",J294,0)</f>
        <v>0</v>
      </c>
      <c r="BH294" s="146">
        <f>IF(N294="sníž. přenesená",J294,0)</f>
        <v>0</v>
      </c>
      <c r="BI294" s="146">
        <f>IF(N294="nulová",J294,0)</f>
        <v>0</v>
      </c>
      <c r="BJ294" s="17" t="s">
        <v>81</v>
      </c>
      <c r="BK294" s="146">
        <f>ROUND(I294*H294,2)</f>
        <v>56617</v>
      </c>
      <c r="BL294" s="17" t="s">
        <v>225</v>
      </c>
      <c r="BM294" s="145" t="s">
        <v>1753</v>
      </c>
    </row>
    <row r="295" spans="2:65" s="11" customFormat="1" ht="20.85" customHeight="1">
      <c r="B295" s="121"/>
      <c r="D295" s="122" t="s">
        <v>72</v>
      </c>
      <c r="E295" s="131" t="s">
        <v>1754</v>
      </c>
      <c r="F295" s="131" t="s">
        <v>1755</v>
      </c>
      <c r="I295" s="124"/>
      <c r="J295" s="132">
        <f>BK295</f>
        <v>47300</v>
      </c>
      <c r="L295" s="121"/>
      <c r="M295" s="126"/>
      <c r="P295" s="127">
        <f>P296</f>
        <v>0</v>
      </c>
      <c r="R295" s="127">
        <f>R296</f>
        <v>0</v>
      </c>
      <c r="T295" s="128">
        <f>T296</f>
        <v>0</v>
      </c>
      <c r="AR295" s="122" t="s">
        <v>83</v>
      </c>
      <c r="AT295" s="129" t="s">
        <v>72</v>
      </c>
      <c r="AU295" s="129" t="s">
        <v>83</v>
      </c>
      <c r="AY295" s="122" t="s">
        <v>133</v>
      </c>
      <c r="BK295" s="130">
        <f>BK296</f>
        <v>47300</v>
      </c>
    </row>
    <row r="296" spans="2:65" s="1" customFormat="1" ht="33" customHeight="1">
      <c r="B296" s="32"/>
      <c r="C296" s="133" t="s">
        <v>826</v>
      </c>
      <c r="D296" s="133" t="s">
        <v>136</v>
      </c>
      <c r="E296" s="134" t="s">
        <v>1756</v>
      </c>
      <c r="F296" s="135" t="s">
        <v>1757</v>
      </c>
      <c r="G296" s="136" t="s">
        <v>707</v>
      </c>
      <c r="H296" s="137">
        <v>1</v>
      </c>
      <c r="I296" s="138">
        <v>47300</v>
      </c>
      <c r="J296" s="139">
        <f>ROUND(I296*H296,2)</f>
        <v>47300</v>
      </c>
      <c r="K296" s="140"/>
      <c r="L296" s="32"/>
      <c r="M296" s="141" t="s">
        <v>1</v>
      </c>
      <c r="N296" s="142" t="s">
        <v>38</v>
      </c>
      <c r="P296" s="143">
        <f>O296*H296</f>
        <v>0</v>
      </c>
      <c r="Q296" s="143">
        <v>0</v>
      </c>
      <c r="R296" s="143">
        <f>Q296*H296</f>
        <v>0</v>
      </c>
      <c r="S296" s="143">
        <v>0</v>
      </c>
      <c r="T296" s="144">
        <f>S296*H296</f>
        <v>0</v>
      </c>
      <c r="AR296" s="145" t="s">
        <v>225</v>
      </c>
      <c r="AT296" s="145" t="s">
        <v>136</v>
      </c>
      <c r="AU296" s="145" t="s">
        <v>134</v>
      </c>
      <c r="AY296" s="17" t="s">
        <v>133</v>
      </c>
      <c r="BE296" s="146">
        <f>IF(N296="základní",J296,0)</f>
        <v>47300</v>
      </c>
      <c r="BF296" s="146">
        <f>IF(N296="snížená",J296,0)</f>
        <v>0</v>
      </c>
      <c r="BG296" s="146">
        <f>IF(N296="zákl. přenesená",J296,0)</f>
        <v>0</v>
      </c>
      <c r="BH296" s="146">
        <f>IF(N296="sníž. přenesená",J296,0)</f>
        <v>0</v>
      </c>
      <c r="BI296" s="146">
        <f>IF(N296="nulová",J296,0)</f>
        <v>0</v>
      </c>
      <c r="BJ296" s="17" t="s">
        <v>81</v>
      </c>
      <c r="BK296" s="146">
        <f>ROUND(I296*H296,2)</f>
        <v>47300</v>
      </c>
      <c r="BL296" s="17" t="s">
        <v>225</v>
      </c>
      <c r="BM296" s="145" t="s">
        <v>1758</v>
      </c>
    </row>
    <row r="297" spans="2:65" s="11" customFormat="1" ht="20.85" customHeight="1">
      <c r="B297" s="121"/>
      <c r="D297" s="122" t="s">
        <v>72</v>
      </c>
      <c r="E297" s="131" t="s">
        <v>1759</v>
      </c>
      <c r="F297" s="131" t="s">
        <v>1760</v>
      </c>
      <c r="I297" s="124"/>
      <c r="J297" s="132">
        <f>BK297</f>
        <v>47100</v>
      </c>
      <c r="L297" s="121"/>
      <c r="M297" s="126"/>
      <c r="P297" s="127">
        <f>SUM(P298:P308)</f>
        <v>0</v>
      </c>
      <c r="R297" s="127">
        <f>SUM(R298:R308)</f>
        <v>0</v>
      </c>
      <c r="T297" s="128">
        <f>SUM(T298:T308)</f>
        <v>0</v>
      </c>
      <c r="AR297" s="122" t="s">
        <v>83</v>
      </c>
      <c r="AT297" s="129" t="s">
        <v>72</v>
      </c>
      <c r="AU297" s="129" t="s">
        <v>83</v>
      </c>
      <c r="AY297" s="122" t="s">
        <v>133</v>
      </c>
      <c r="BK297" s="130">
        <f>SUM(BK298:BK308)</f>
        <v>47100</v>
      </c>
    </row>
    <row r="298" spans="2:65" s="1" customFormat="1" ht="24.15" customHeight="1">
      <c r="B298" s="32"/>
      <c r="C298" s="133" t="s">
        <v>829</v>
      </c>
      <c r="D298" s="133" t="s">
        <v>136</v>
      </c>
      <c r="E298" s="134" t="s">
        <v>1761</v>
      </c>
      <c r="F298" s="135" t="s">
        <v>1762</v>
      </c>
      <c r="G298" s="136" t="s">
        <v>707</v>
      </c>
      <c r="H298" s="137">
        <v>1</v>
      </c>
      <c r="I298" s="138">
        <v>9790</v>
      </c>
      <c r="J298" s="139">
        <f t="shared" ref="J298:J308" si="70">ROUND(I298*H298,2)</f>
        <v>9790</v>
      </c>
      <c r="K298" s="140"/>
      <c r="L298" s="32"/>
      <c r="M298" s="141" t="s">
        <v>1</v>
      </c>
      <c r="N298" s="142" t="s">
        <v>38</v>
      </c>
      <c r="P298" s="143">
        <f t="shared" ref="P298:P308" si="71">O298*H298</f>
        <v>0</v>
      </c>
      <c r="Q298" s="143">
        <v>0</v>
      </c>
      <c r="R298" s="143">
        <f t="shared" ref="R298:R308" si="72">Q298*H298</f>
        <v>0</v>
      </c>
      <c r="S298" s="143">
        <v>0</v>
      </c>
      <c r="T298" s="144">
        <f t="shared" ref="T298:T308" si="73">S298*H298</f>
        <v>0</v>
      </c>
      <c r="AR298" s="145" t="s">
        <v>225</v>
      </c>
      <c r="AT298" s="145" t="s">
        <v>136</v>
      </c>
      <c r="AU298" s="145" t="s">
        <v>134</v>
      </c>
      <c r="AY298" s="17" t="s">
        <v>133</v>
      </c>
      <c r="BE298" s="146">
        <f t="shared" ref="BE298:BE308" si="74">IF(N298="základní",J298,0)</f>
        <v>9790</v>
      </c>
      <c r="BF298" s="146">
        <f t="shared" ref="BF298:BF308" si="75">IF(N298="snížená",J298,0)</f>
        <v>0</v>
      </c>
      <c r="BG298" s="146">
        <f t="shared" ref="BG298:BG308" si="76">IF(N298="zákl. přenesená",J298,0)</f>
        <v>0</v>
      </c>
      <c r="BH298" s="146">
        <f t="shared" ref="BH298:BH308" si="77">IF(N298="sníž. přenesená",J298,0)</f>
        <v>0</v>
      </c>
      <c r="BI298" s="146">
        <f t="shared" ref="BI298:BI308" si="78">IF(N298="nulová",J298,0)</f>
        <v>0</v>
      </c>
      <c r="BJ298" s="17" t="s">
        <v>81</v>
      </c>
      <c r="BK298" s="146">
        <f t="shared" ref="BK298:BK308" si="79">ROUND(I298*H298,2)</f>
        <v>9790</v>
      </c>
      <c r="BL298" s="17" t="s">
        <v>225</v>
      </c>
      <c r="BM298" s="145" t="s">
        <v>1763</v>
      </c>
    </row>
    <row r="299" spans="2:65" s="1" customFormat="1" ht="16.5" customHeight="1">
      <c r="B299" s="32"/>
      <c r="C299" s="133" t="s">
        <v>835</v>
      </c>
      <c r="D299" s="133" t="s">
        <v>136</v>
      </c>
      <c r="E299" s="134" t="s">
        <v>1764</v>
      </c>
      <c r="F299" s="135" t="s">
        <v>1765</v>
      </c>
      <c r="G299" s="136" t="s">
        <v>707</v>
      </c>
      <c r="H299" s="137">
        <v>1</v>
      </c>
      <c r="I299" s="138">
        <v>1045</v>
      </c>
      <c r="J299" s="139">
        <f t="shared" si="70"/>
        <v>1045</v>
      </c>
      <c r="K299" s="140"/>
      <c r="L299" s="32"/>
      <c r="M299" s="141" t="s">
        <v>1</v>
      </c>
      <c r="N299" s="142" t="s">
        <v>38</v>
      </c>
      <c r="P299" s="143">
        <f t="shared" si="71"/>
        <v>0</v>
      </c>
      <c r="Q299" s="143">
        <v>0</v>
      </c>
      <c r="R299" s="143">
        <f t="shared" si="72"/>
        <v>0</v>
      </c>
      <c r="S299" s="143">
        <v>0</v>
      </c>
      <c r="T299" s="144">
        <f t="shared" si="73"/>
        <v>0</v>
      </c>
      <c r="AR299" s="145" t="s">
        <v>225</v>
      </c>
      <c r="AT299" s="145" t="s">
        <v>136</v>
      </c>
      <c r="AU299" s="145" t="s">
        <v>134</v>
      </c>
      <c r="AY299" s="17" t="s">
        <v>133</v>
      </c>
      <c r="BE299" s="146">
        <f t="shared" si="74"/>
        <v>1045</v>
      </c>
      <c r="BF299" s="146">
        <f t="shared" si="75"/>
        <v>0</v>
      </c>
      <c r="BG299" s="146">
        <f t="shared" si="76"/>
        <v>0</v>
      </c>
      <c r="BH299" s="146">
        <f t="shared" si="77"/>
        <v>0</v>
      </c>
      <c r="BI299" s="146">
        <f t="shared" si="78"/>
        <v>0</v>
      </c>
      <c r="BJ299" s="17" t="s">
        <v>81</v>
      </c>
      <c r="BK299" s="146">
        <f t="shared" si="79"/>
        <v>1045</v>
      </c>
      <c r="BL299" s="17" t="s">
        <v>225</v>
      </c>
      <c r="BM299" s="145" t="s">
        <v>1766</v>
      </c>
    </row>
    <row r="300" spans="2:65" s="1" customFormat="1" ht="16.5" customHeight="1">
      <c r="B300" s="32"/>
      <c r="C300" s="133" t="s">
        <v>840</v>
      </c>
      <c r="D300" s="133" t="s">
        <v>136</v>
      </c>
      <c r="E300" s="134" t="s">
        <v>1767</v>
      </c>
      <c r="F300" s="135" t="s">
        <v>1768</v>
      </c>
      <c r="G300" s="136" t="s">
        <v>707</v>
      </c>
      <c r="H300" s="137">
        <v>1</v>
      </c>
      <c r="I300" s="138">
        <v>165</v>
      </c>
      <c r="J300" s="139">
        <f t="shared" si="70"/>
        <v>165</v>
      </c>
      <c r="K300" s="140"/>
      <c r="L300" s="32"/>
      <c r="M300" s="141" t="s">
        <v>1</v>
      </c>
      <c r="N300" s="142" t="s">
        <v>38</v>
      </c>
      <c r="P300" s="143">
        <f t="shared" si="71"/>
        <v>0</v>
      </c>
      <c r="Q300" s="143">
        <v>0</v>
      </c>
      <c r="R300" s="143">
        <f t="shared" si="72"/>
        <v>0</v>
      </c>
      <c r="S300" s="143">
        <v>0</v>
      </c>
      <c r="T300" s="144">
        <f t="shared" si="73"/>
        <v>0</v>
      </c>
      <c r="AR300" s="145" t="s">
        <v>225</v>
      </c>
      <c r="AT300" s="145" t="s">
        <v>136</v>
      </c>
      <c r="AU300" s="145" t="s">
        <v>134</v>
      </c>
      <c r="AY300" s="17" t="s">
        <v>133</v>
      </c>
      <c r="BE300" s="146">
        <f t="shared" si="74"/>
        <v>165</v>
      </c>
      <c r="BF300" s="146">
        <f t="shared" si="75"/>
        <v>0</v>
      </c>
      <c r="BG300" s="146">
        <f t="shared" si="76"/>
        <v>0</v>
      </c>
      <c r="BH300" s="146">
        <f t="shared" si="77"/>
        <v>0</v>
      </c>
      <c r="BI300" s="146">
        <f t="shared" si="78"/>
        <v>0</v>
      </c>
      <c r="BJ300" s="17" t="s">
        <v>81</v>
      </c>
      <c r="BK300" s="146">
        <f t="shared" si="79"/>
        <v>165</v>
      </c>
      <c r="BL300" s="17" t="s">
        <v>225</v>
      </c>
      <c r="BM300" s="145" t="s">
        <v>1769</v>
      </c>
    </row>
    <row r="301" spans="2:65" s="1" customFormat="1" ht="16.5" customHeight="1">
      <c r="B301" s="32"/>
      <c r="C301" s="133" t="s">
        <v>845</v>
      </c>
      <c r="D301" s="133" t="s">
        <v>136</v>
      </c>
      <c r="E301" s="134" t="s">
        <v>1770</v>
      </c>
      <c r="F301" s="135" t="s">
        <v>1771</v>
      </c>
      <c r="G301" s="136" t="s">
        <v>707</v>
      </c>
      <c r="H301" s="137">
        <v>1</v>
      </c>
      <c r="I301" s="138">
        <v>4290</v>
      </c>
      <c r="J301" s="139">
        <f t="shared" si="70"/>
        <v>4290</v>
      </c>
      <c r="K301" s="140"/>
      <c r="L301" s="32"/>
      <c r="M301" s="141" t="s">
        <v>1</v>
      </c>
      <c r="N301" s="142" t="s">
        <v>38</v>
      </c>
      <c r="P301" s="143">
        <f t="shared" si="71"/>
        <v>0</v>
      </c>
      <c r="Q301" s="143">
        <v>0</v>
      </c>
      <c r="R301" s="143">
        <f t="shared" si="72"/>
        <v>0</v>
      </c>
      <c r="S301" s="143">
        <v>0</v>
      </c>
      <c r="T301" s="144">
        <f t="shared" si="73"/>
        <v>0</v>
      </c>
      <c r="AR301" s="145" t="s">
        <v>225</v>
      </c>
      <c r="AT301" s="145" t="s">
        <v>136</v>
      </c>
      <c r="AU301" s="145" t="s">
        <v>134</v>
      </c>
      <c r="AY301" s="17" t="s">
        <v>133</v>
      </c>
      <c r="BE301" s="146">
        <f t="shared" si="74"/>
        <v>4290</v>
      </c>
      <c r="BF301" s="146">
        <f t="shared" si="75"/>
        <v>0</v>
      </c>
      <c r="BG301" s="146">
        <f t="shared" si="76"/>
        <v>0</v>
      </c>
      <c r="BH301" s="146">
        <f t="shared" si="77"/>
        <v>0</v>
      </c>
      <c r="BI301" s="146">
        <f t="shared" si="78"/>
        <v>0</v>
      </c>
      <c r="BJ301" s="17" t="s">
        <v>81</v>
      </c>
      <c r="BK301" s="146">
        <f t="shared" si="79"/>
        <v>4290</v>
      </c>
      <c r="BL301" s="17" t="s">
        <v>225</v>
      </c>
      <c r="BM301" s="145" t="s">
        <v>1772</v>
      </c>
    </row>
    <row r="302" spans="2:65" s="1" customFormat="1" ht="16.5" customHeight="1">
      <c r="B302" s="32"/>
      <c r="C302" s="133" t="s">
        <v>850</v>
      </c>
      <c r="D302" s="133" t="s">
        <v>136</v>
      </c>
      <c r="E302" s="134" t="s">
        <v>1773</v>
      </c>
      <c r="F302" s="135" t="s">
        <v>1774</v>
      </c>
      <c r="G302" s="136" t="s">
        <v>707</v>
      </c>
      <c r="H302" s="137">
        <v>1</v>
      </c>
      <c r="I302" s="138">
        <v>4290</v>
      </c>
      <c r="J302" s="139">
        <f t="shared" si="70"/>
        <v>4290</v>
      </c>
      <c r="K302" s="140"/>
      <c r="L302" s="32"/>
      <c r="M302" s="141" t="s">
        <v>1</v>
      </c>
      <c r="N302" s="142" t="s">
        <v>38</v>
      </c>
      <c r="P302" s="143">
        <f t="shared" si="71"/>
        <v>0</v>
      </c>
      <c r="Q302" s="143">
        <v>0</v>
      </c>
      <c r="R302" s="143">
        <f t="shared" si="72"/>
        <v>0</v>
      </c>
      <c r="S302" s="143">
        <v>0</v>
      </c>
      <c r="T302" s="144">
        <f t="shared" si="73"/>
        <v>0</v>
      </c>
      <c r="AR302" s="145" t="s">
        <v>225</v>
      </c>
      <c r="AT302" s="145" t="s">
        <v>136</v>
      </c>
      <c r="AU302" s="145" t="s">
        <v>134</v>
      </c>
      <c r="AY302" s="17" t="s">
        <v>133</v>
      </c>
      <c r="BE302" s="146">
        <f t="shared" si="74"/>
        <v>4290</v>
      </c>
      <c r="BF302" s="146">
        <f t="shared" si="75"/>
        <v>0</v>
      </c>
      <c r="BG302" s="146">
        <f t="shared" si="76"/>
        <v>0</v>
      </c>
      <c r="BH302" s="146">
        <f t="shared" si="77"/>
        <v>0</v>
      </c>
      <c r="BI302" s="146">
        <f t="shared" si="78"/>
        <v>0</v>
      </c>
      <c r="BJ302" s="17" t="s">
        <v>81</v>
      </c>
      <c r="BK302" s="146">
        <f t="shared" si="79"/>
        <v>4290</v>
      </c>
      <c r="BL302" s="17" t="s">
        <v>225</v>
      </c>
      <c r="BM302" s="145" t="s">
        <v>1775</v>
      </c>
    </row>
    <row r="303" spans="2:65" s="1" customFormat="1" ht="16.5" customHeight="1">
      <c r="B303" s="32"/>
      <c r="C303" s="133" t="s">
        <v>854</v>
      </c>
      <c r="D303" s="133" t="s">
        <v>136</v>
      </c>
      <c r="E303" s="134" t="s">
        <v>1776</v>
      </c>
      <c r="F303" s="135" t="s">
        <v>1777</v>
      </c>
      <c r="G303" s="136" t="s">
        <v>707</v>
      </c>
      <c r="H303" s="137">
        <v>1</v>
      </c>
      <c r="I303" s="138">
        <v>2750</v>
      </c>
      <c r="J303" s="139">
        <f t="shared" si="70"/>
        <v>2750</v>
      </c>
      <c r="K303" s="140"/>
      <c r="L303" s="32"/>
      <c r="M303" s="141" t="s">
        <v>1</v>
      </c>
      <c r="N303" s="142" t="s">
        <v>38</v>
      </c>
      <c r="P303" s="143">
        <f t="shared" si="71"/>
        <v>0</v>
      </c>
      <c r="Q303" s="143">
        <v>0</v>
      </c>
      <c r="R303" s="143">
        <f t="shared" si="72"/>
        <v>0</v>
      </c>
      <c r="S303" s="143">
        <v>0</v>
      </c>
      <c r="T303" s="144">
        <f t="shared" si="73"/>
        <v>0</v>
      </c>
      <c r="AR303" s="145" t="s">
        <v>225</v>
      </c>
      <c r="AT303" s="145" t="s">
        <v>136</v>
      </c>
      <c r="AU303" s="145" t="s">
        <v>134</v>
      </c>
      <c r="AY303" s="17" t="s">
        <v>133</v>
      </c>
      <c r="BE303" s="146">
        <f t="shared" si="74"/>
        <v>2750</v>
      </c>
      <c r="BF303" s="146">
        <f t="shared" si="75"/>
        <v>0</v>
      </c>
      <c r="BG303" s="146">
        <f t="shared" si="76"/>
        <v>0</v>
      </c>
      <c r="BH303" s="146">
        <f t="shared" si="77"/>
        <v>0</v>
      </c>
      <c r="BI303" s="146">
        <f t="shared" si="78"/>
        <v>0</v>
      </c>
      <c r="BJ303" s="17" t="s">
        <v>81</v>
      </c>
      <c r="BK303" s="146">
        <f t="shared" si="79"/>
        <v>2750</v>
      </c>
      <c r="BL303" s="17" t="s">
        <v>225</v>
      </c>
      <c r="BM303" s="145" t="s">
        <v>1778</v>
      </c>
    </row>
    <row r="304" spans="2:65" s="1" customFormat="1" ht="16.5" customHeight="1">
      <c r="B304" s="32"/>
      <c r="C304" s="133" t="s">
        <v>858</v>
      </c>
      <c r="D304" s="133" t="s">
        <v>136</v>
      </c>
      <c r="E304" s="134" t="s">
        <v>1779</v>
      </c>
      <c r="F304" s="135" t="s">
        <v>1780</v>
      </c>
      <c r="G304" s="136" t="s">
        <v>707</v>
      </c>
      <c r="H304" s="137">
        <v>1</v>
      </c>
      <c r="I304" s="138">
        <v>3520</v>
      </c>
      <c r="J304" s="139">
        <f t="shared" si="70"/>
        <v>3520</v>
      </c>
      <c r="K304" s="140"/>
      <c r="L304" s="32"/>
      <c r="M304" s="141" t="s">
        <v>1</v>
      </c>
      <c r="N304" s="142" t="s">
        <v>38</v>
      </c>
      <c r="P304" s="143">
        <f t="shared" si="71"/>
        <v>0</v>
      </c>
      <c r="Q304" s="143">
        <v>0</v>
      </c>
      <c r="R304" s="143">
        <f t="shared" si="72"/>
        <v>0</v>
      </c>
      <c r="S304" s="143">
        <v>0</v>
      </c>
      <c r="T304" s="144">
        <f t="shared" si="73"/>
        <v>0</v>
      </c>
      <c r="AR304" s="145" t="s">
        <v>225</v>
      </c>
      <c r="AT304" s="145" t="s">
        <v>136</v>
      </c>
      <c r="AU304" s="145" t="s">
        <v>134</v>
      </c>
      <c r="AY304" s="17" t="s">
        <v>133</v>
      </c>
      <c r="BE304" s="146">
        <f t="shared" si="74"/>
        <v>3520</v>
      </c>
      <c r="BF304" s="146">
        <f t="shared" si="75"/>
        <v>0</v>
      </c>
      <c r="BG304" s="146">
        <f t="shared" si="76"/>
        <v>0</v>
      </c>
      <c r="BH304" s="146">
        <f t="shared" si="77"/>
        <v>0</v>
      </c>
      <c r="BI304" s="146">
        <f t="shared" si="78"/>
        <v>0</v>
      </c>
      <c r="BJ304" s="17" t="s">
        <v>81</v>
      </c>
      <c r="BK304" s="146">
        <f t="shared" si="79"/>
        <v>3520</v>
      </c>
      <c r="BL304" s="17" t="s">
        <v>225</v>
      </c>
      <c r="BM304" s="145" t="s">
        <v>1781</v>
      </c>
    </row>
    <row r="305" spans="2:65" s="1" customFormat="1" ht="16.5" customHeight="1">
      <c r="B305" s="32"/>
      <c r="C305" s="133" t="s">
        <v>863</v>
      </c>
      <c r="D305" s="133" t="s">
        <v>136</v>
      </c>
      <c r="E305" s="134" t="s">
        <v>1782</v>
      </c>
      <c r="F305" s="135" t="s">
        <v>1783</v>
      </c>
      <c r="G305" s="136" t="s">
        <v>707</v>
      </c>
      <c r="H305" s="137">
        <v>1</v>
      </c>
      <c r="I305" s="138">
        <v>4620</v>
      </c>
      <c r="J305" s="139">
        <f t="shared" si="70"/>
        <v>4620</v>
      </c>
      <c r="K305" s="140"/>
      <c r="L305" s="32"/>
      <c r="M305" s="141" t="s">
        <v>1</v>
      </c>
      <c r="N305" s="142" t="s">
        <v>38</v>
      </c>
      <c r="P305" s="143">
        <f t="shared" si="71"/>
        <v>0</v>
      </c>
      <c r="Q305" s="143">
        <v>0</v>
      </c>
      <c r="R305" s="143">
        <f t="shared" si="72"/>
        <v>0</v>
      </c>
      <c r="S305" s="143">
        <v>0</v>
      </c>
      <c r="T305" s="144">
        <f t="shared" si="73"/>
        <v>0</v>
      </c>
      <c r="AR305" s="145" t="s">
        <v>225</v>
      </c>
      <c r="AT305" s="145" t="s">
        <v>136</v>
      </c>
      <c r="AU305" s="145" t="s">
        <v>134</v>
      </c>
      <c r="AY305" s="17" t="s">
        <v>133</v>
      </c>
      <c r="BE305" s="146">
        <f t="shared" si="74"/>
        <v>4620</v>
      </c>
      <c r="BF305" s="146">
        <f t="shared" si="75"/>
        <v>0</v>
      </c>
      <c r="BG305" s="146">
        <f t="shared" si="76"/>
        <v>0</v>
      </c>
      <c r="BH305" s="146">
        <f t="shared" si="77"/>
        <v>0</v>
      </c>
      <c r="BI305" s="146">
        <f t="shared" si="78"/>
        <v>0</v>
      </c>
      <c r="BJ305" s="17" t="s">
        <v>81</v>
      </c>
      <c r="BK305" s="146">
        <f t="shared" si="79"/>
        <v>4620</v>
      </c>
      <c r="BL305" s="17" t="s">
        <v>225</v>
      </c>
      <c r="BM305" s="145" t="s">
        <v>1784</v>
      </c>
    </row>
    <row r="306" spans="2:65" s="1" customFormat="1" ht="16.5" customHeight="1">
      <c r="B306" s="32"/>
      <c r="C306" s="133" t="s">
        <v>867</v>
      </c>
      <c r="D306" s="133" t="s">
        <v>136</v>
      </c>
      <c r="E306" s="134" t="s">
        <v>1785</v>
      </c>
      <c r="F306" s="135" t="s">
        <v>1786</v>
      </c>
      <c r="G306" s="136" t="s">
        <v>707</v>
      </c>
      <c r="H306" s="137">
        <v>1</v>
      </c>
      <c r="I306" s="138">
        <v>7590</v>
      </c>
      <c r="J306" s="139">
        <f t="shared" si="70"/>
        <v>7590</v>
      </c>
      <c r="K306" s="140"/>
      <c r="L306" s="32"/>
      <c r="M306" s="141" t="s">
        <v>1</v>
      </c>
      <c r="N306" s="142" t="s">
        <v>38</v>
      </c>
      <c r="P306" s="143">
        <f t="shared" si="71"/>
        <v>0</v>
      </c>
      <c r="Q306" s="143">
        <v>0</v>
      </c>
      <c r="R306" s="143">
        <f t="shared" si="72"/>
        <v>0</v>
      </c>
      <c r="S306" s="143">
        <v>0</v>
      </c>
      <c r="T306" s="144">
        <f t="shared" si="73"/>
        <v>0</v>
      </c>
      <c r="AR306" s="145" t="s">
        <v>225</v>
      </c>
      <c r="AT306" s="145" t="s">
        <v>136</v>
      </c>
      <c r="AU306" s="145" t="s">
        <v>134</v>
      </c>
      <c r="AY306" s="17" t="s">
        <v>133</v>
      </c>
      <c r="BE306" s="146">
        <f t="shared" si="74"/>
        <v>7590</v>
      </c>
      <c r="BF306" s="146">
        <f t="shared" si="75"/>
        <v>0</v>
      </c>
      <c r="BG306" s="146">
        <f t="shared" si="76"/>
        <v>0</v>
      </c>
      <c r="BH306" s="146">
        <f t="shared" si="77"/>
        <v>0</v>
      </c>
      <c r="BI306" s="146">
        <f t="shared" si="78"/>
        <v>0</v>
      </c>
      <c r="BJ306" s="17" t="s">
        <v>81</v>
      </c>
      <c r="BK306" s="146">
        <f t="shared" si="79"/>
        <v>7590</v>
      </c>
      <c r="BL306" s="17" t="s">
        <v>225</v>
      </c>
      <c r="BM306" s="145" t="s">
        <v>1787</v>
      </c>
    </row>
    <row r="307" spans="2:65" s="1" customFormat="1" ht="16.5" customHeight="1">
      <c r="B307" s="32"/>
      <c r="C307" s="133" t="s">
        <v>873</v>
      </c>
      <c r="D307" s="133" t="s">
        <v>136</v>
      </c>
      <c r="E307" s="134" t="s">
        <v>1788</v>
      </c>
      <c r="F307" s="135" t="s">
        <v>1789</v>
      </c>
      <c r="G307" s="136" t="s">
        <v>707</v>
      </c>
      <c r="H307" s="137">
        <v>1</v>
      </c>
      <c r="I307" s="138">
        <v>8690</v>
      </c>
      <c r="J307" s="139">
        <f t="shared" si="70"/>
        <v>8690</v>
      </c>
      <c r="K307" s="140"/>
      <c r="L307" s="32"/>
      <c r="M307" s="141" t="s">
        <v>1</v>
      </c>
      <c r="N307" s="142" t="s">
        <v>38</v>
      </c>
      <c r="P307" s="143">
        <f t="shared" si="71"/>
        <v>0</v>
      </c>
      <c r="Q307" s="143">
        <v>0</v>
      </c>
      <c r="R307" s="143">
        <f t="shared" si="72"/>
        <v>0</v>
      </c>
      <c r="S307" s="143">
        <v>0</v>
      </c>
      <c r="T307" s="144">
        <f t="shared" si="73"/>
        <v>0</v>
      </c>
      <c r="AR307" s="145" t="s">
        <v>225</v>
      </c>
      <c r="AT307" s="145" t="s">
        <v>136</v>
      </c>
      <c r="AU307" s="145" t="s">
        <v>134</v>
      </c>
      <c r="AY307" s="17" t="s">
        <v>133</v>
      </c>
      <c r="BE307" s="146">
        <f t="shared" si="74"/>
        <v>8690</v>
      </c>
      <c r="BF307" s="146">
        <f t="shared" si="75"/>
        <v>0</v>
      </c>
      <c r="BG307" s="146">
        <f t="shared" si="76"/>
        <v>0</v>
      </c>
      <c r="BH307" s="146">
        <f t="shared" si="77"/>
        <v>0</v>
      </c>
      <c r="BI307" s="146">
        <f t="shared" si="78"/>
        <v>0</v>
      </c>
      <c r="BJ307" s="17" t="s">
        <v>81</v>
      </c>
      <c r="BK307" s="146">
        <f t="shared" si="79"/>
        <v>8690</v>
      </c>
      <c r="BL307" s="17" t="s">
        <v>225</v>
      </c>
      <c r="BM307" s="145" t="s">
        <v>1790</v>
      </c>
    </row>
    <row r="308" spans="2:65" s="1" customFormat="1" ht="16.5" customHeight="1">
      <c r="B308" s="32"/>
      <c r="C308" s="133" t="s">
        <v>879</v>
      </c>
      <c r="D308" s="133" t="s">
        <v>136</v>
      </c>
      <c r="E308" s="134" t="s">
        <v>1791</v>
      </c>
      <c r="F308" s="135" t="s">
        <v>1792</v>
      </c>
      <c r="G308" s="136" t="s">
        <v>707</v>
      </c>
      <c r="H308" s="137">
        <v>1</v>
      </c>
      <c r="I308" s="138">
        <v>350</v>
      </c>
      <c r="J308" s="139">
        <f t="shared" si="70"/>
        <v>350</v>
      </c>
      <c r="K308" s="140"/>
      <c r="L308" s="32"/>
      <c r="M308" s="141" t="s">
        <v>1</v>
      </c>
      <c r="N308" s="142" t="s">
        <v>38</v>
      </c>
      <c r="P308" s="143">
        <f t="shared" si="71"/>
        <v>0</v>
      </c>
      <c r="Q308" s="143">
        <v>0</v>
      </c>
      <c r="R308" s="143">
        <f t="shared" si="72"/>
        <v>0</v>
      </c>
      <c r="S308" s="143">
        <v>0</v>
      </c>
      <c r="T308" s="144">
        <f t="shared" si="73"/>
        <v>0</v>
      </c>
      <c r="AR308" s="145" t="s">
        <v>225</v>
      </c>
      <c r="AT308" s="145" t="s">
        <v>136</v>
      </c>
      <c r="AU308" s="145" t="s">
        <v>134</v>
      </c>
      <c r="AY308" s="17" t="s">
        <v>133</v>
      </c>
      <c r="BE308" s="146">
        <f t="shared" si="74"/>
        <v>350</v>
      </c>
      <c r="BF308" s="146">
        <f t="shared" si="75"/>
        <v>0</v>
      </c>
      <c r="BG308" s="146">
        <f t="shared" si="76"/>
        <v>0</v>
      </c>
      <c r="BH308" s="146">
        <f t="shared" si="77"/>
        <v>0</v>
      </c>
      <c r="BI308" s="146">
        <f t="shared" si="78"/>
        <v>0</v>
      </c>
      <c r="BJ308" s="17" t="s">
        <v>81</v>
      </c>
      <c r="BK308" s="146">
        <f t="shared" si="79"/>
        <v>350</v>
      </c>
      <c r="BL308" s="17" t="s">
        <v>225</v>
      </c>
      <c r="BM308" s="145" t="s">
        <v>1793</v>
      </c>
    </row>
    <row r="309" spans="2:65" s="11" customFormat="1" ht="25.95" customHeight="1">
      <c r="B309" s="121"/>
      <c r="D309" s="122" t="s">
        <v>72</v>
      </c>
      <c r="E309" s="123" t="s">
        <v>1794</v>
      </c>
      <c r="F309" s="123" t="s">
        <v>1795</v>
      </c>
      <c r="I309" s="124"/>
      <c r="J309" s="125">
        <f>BK309</f>
        <v>38350</v>
      </c>
      <c r="L309" s="121"/>
      <c r="M309" s="126"/>
      <c r="P309" s="127">
        <f>SUM(P310:P318)</f>
        <v>0</v>
      </c>
      <c r="R309" s="127">
        <f>SUM(R310:R318)</f>
        <v>0</v>
      </c>
      <c r="T309" s="128">
        <f>SUM(T310:T318)</f>
        <v>0</v>
      </c>
      <c r="AR309" s="122" t="s">
        <v>140</v>
      </c>
      <c r="AT309" s="129" t="s">
        <v>72</v>
      </c>
      <c r="AU309" s="129" t="s">
        <v>73</v>
      </c>
      <c r="AY309" s="122" t="s">
        <v>133</v>
      </c>
      <c r="BK309" s="130">
        <f>SUM(BK310:BK318)</f>
        <v>38350</v>
      </c>
    </row>
    <row r="310" spans="2:65" s="1" customFormat="1" ht="16.5" customHeight="1">
      <c r="B310" s="32"/>
      <c r="C310" s="133" t="s">
        <v>884</v>
      </c>
      <c r="D310" s="133" t="s">
        <v>136</v>
      </c>
      <c r="E310" s="134" t="s">
        <v>1796</v>
      </c>
      <c r="F310" s="135" t="s">
        <v>1797</v>
      </c>
      <c r="G310" s="136" t="s">
        <v>1798</v>
      </c>
      <c r="H310" s="137">
        <v>40</v>
      </c>
      <c r="I310" s="138">
        <v>350</v>
      </c>
      <c r="J310" s="139">
        <f>ROUND(I310*H310,2)</f>
        <v>14000</v>
      </c>
      <c r="K310" s="140"/>
      <c r="L310" s="32"/>
      <c r="M310" s="141" t="s">
        <v>1</v>
      </c>
      <c r="N310" s="142" t="s">
        <v>38</v>
      </c>
      <c r="P310" s="143">
        <f>O310*H310</f>
        <v>0</v>
      </c>
      <c r="Q310" s="143">
        <v>0</v>
      </c>
      <c r="R310" s="143">
        <f>Q310*H310</f>
        <v>0</v>
      </c>
      <c r="S310" s="143">
        <v>0</v>
      </c>
      <c r="T310" s="144">
        <f>S310*H310</f>
        <v>0</v>
      </c>
      <c r="AR310" s="145" t="s">
        <v>1799</v>
      </c>
      <c r="AT310" s="145" t="s">
        <v>136</v>
      </c>
      <c r="AU310" s="145" t="s">
        <v>81</v>
      </c>
      <c r="AY310" s="17" t="s">
        <v>133</v>
      </c>
      <c r="BE310" s="146">
        <f>IF(N310="základní",J310,0)</f>
        <v>14000</v>
      </c>
      <c r="BF310" s="146">
        <f>IF(N310="snížená",J310,0)</f>
        <v>0</v>
      </c>
      <c r="BG310" s="146">
        <f>IF(N310="zákl. přenesená",J310,0)</f>
        <v>0</v>
      </c>
      <c r="BH310" s="146">
        <f>IF(N310="sníž. přenesená",J310,0)</f>
        <v>0</v>
      </c>
      <c r="BI310" s="146">
        <f>IF(N310="nulová",J310,0)</f>
        <v>0</v>
      </c>
      <c r="BJ310" s="17" t="s">
        <v>81</v>
      </c>
      <c r="BK310" s="146">
        <f>ROUND(I310*H310,2)</f>
        <v>14000</v>
      </c>
      <c r="BL310" s="17" t="s">
        <v>1799</v>
      </c>
      <c r="BM310" s="145" t="s">
        <v>1800</v>
      </c>
    </row>
    <row r="311" spans="2:65" s="12" customFormat="1">
      <c r="B311" s="147"/>
      <c r="D311" s="148" t="s">
        <v>142</v>
      </c>
      <c r="E311" s="149" t="s">
        <v>1</v>
      </c>
      <c r="F311" s="150" t="s">
        <v>1801</v>
      </c>
      <c r="H311" s="149" t="s">
        <v>1</v>
      </c>
      <c r="I311" s="151"/>
      <c r="L311" s="147"/>
      <c r="M311" s="152"/>
      <c r="T311" s="153"/>
      <c r="AT311" s="149" t="s">
        <v>142</v>
      </c>
      <c r="AU311" s="149" t="s">
        <v>81</v>
      </c>
      <c r="AV311" s="12" t="s">
        <v>81</v>
      </c>
      <c r="AW311" s="12" t="s">
        <v>30</v>
      </c>
      <c r="AX311" s="12" t="s">
        <v>73</v>
      </c>
      <c r="AY311" s="149" t="s">
        <v>133</v>
      </c>
    </row>
    <row r="312" spans="2:65" s="12" customFormat="1" ht="20.399999999999999">
      <c r="B312" s="147"/>
      <c r="D312" s="148" t="s">
        <v>142</v>
      </c>
      <c r="E312" s="149" t="s">
        <v>1</v>
      </c>
      <c r="F312" s="150" t="s">
        <v>1802</v>
      </c>
      <c r="H312" s="149" t="s">
        <v>1</v>
      </c>
      <c r="I312" s="151"/>
      <c r="L312" s="147"/>
      <c r="M312" s="152"/>
      <c r="T312" s="153"/>
      <c r="AT312" s="149" t="s">
        <v>142</v>
      </c>
      <c r="AU312" s="149" t="s">
        <v>81</v>
      </c>
      <c r="AV312" s="12" t="s">
        <v>81</v>
      </c>
      <c r="AW312" s="12" t="s">
        <v>30</v>
      </c>
      <c r="AX312" s="12" t="s">
        <v>73</v>
      </c>
      <c r="AY312" s="149" t="s">
        <v>133</v>
      </c>
    </row>
    <row r="313" spans="2:65" s="13" customFormat="1">
      <c r="B313" s="154"/>
      <c r="D313" s="148" t="s">
        <v>142</v>
      </c>
      <c r="E313" s="155" t="s">
        <v>1</v>
      </c>
      <c r="F313" s="156" t="s">
        <v>378</v>
      </c>
      <c r="H313" s="157">
        <v>40</v>
      </c>
      <c r="I313" s="158"/>
      <c r="L313" s="154"/>
      <c r="M313" s="159"/>
      <c r="T313" s="160"/>
      <c r="AT313" s="155" t="s">
        <v>142</v>
      </c>
      <c r="AU313" s="155" t="s">
        <v>81</v>
      </c>
      <c r="AV313" s="13" t="s">
        <v>83</v>
      </c>
      <c r="AW313" s="13" t="s">
        <v>30</v>
      </c>
      <c r="AX313" s="13" t="s">
        <v>81</v>
      </c>
      <c r="AY313" s="155" t="s">
        <v>133</v>
      </c>
    </row>
    <row r="314" spans="2:65" s="1" customFormat="1" ht="16.5" customHeight="1">
      <c r="B314" s="32"/>
      <c r="C314" s="168" t="s">
        <v>888</v>
      </c>
      <c r="D314" s="168" t="s">
        <v>179</v>
      </c>
      <c r="E314" s="169" t="s">
        <v>1803</v>
      </c>
      <c r="F314" s="170" t="s">
        <v>1804</v>
      </c>
      <c r="G314" s="171" t="s">
        <v>1805</v>
      </c>
      <c r="H314" s="172">
        <v>1</v>
      </c>
      <c r="I314" s="173">
        <v>2500</v>
      </c>
      <c r="J314" s="174">
        <f>ROUND(I314*H314,2)</f>
        <v>2500</v>
      </c>
      <c r="K314" s="175"/>
      <c r="L314" s="176"/>
      <c r="M314" s="177" t="s">
        <v>1</v>
      </c>
      <c r="N314" s="178" t="s">
        <v>38</v>
      </c>
      <c r="P314" s="143">
        <f>O314*H314</f>
        <v>0</v>
      </c>
      <c r="Q314" s="143">
        <v>0</v>
      </c>
      <c r="R314" s="143">
        <f>Q314*H314</f>
        <v>0</v>
      </c>
      <c r="S314" s="143">
        <v>0</v>
      </c>
      <c r="T314" s="144">
        <f>S314*H314</f>
        <v>0</v>
      </c>
      <c r="AR314" s="145" t="s">
        <v>1799</v>
      </c>
      <c r="AT314" s="145" t="s">
        <v>179</v>
      </c>
      <c r="AU314" s="145" t="s">
        <v>81</v>
      </c>
      <c r="AY314" s="17" t="s">
        <v>133</v>
      </c>
      <c r="BE314" s="146">
        <f>IF(N314="základní",J314,0)</f>
        <v>2500</v>
      </c>
      <c r="BF314" s="146">
        <f>IF(N314="snížená",J314,0)</f>
        <v>0</v>
      </c>
      <c r="BG314" s="146">
        <f>IF(N314="zákl. přenesená",J314,0)</f>
        <v>0</v>
      </c>
      <c r="BH314" s="146">
        <f>IF(N314="sníž. přenesená",J314,0)</f>
        <v>0</v>
      </c>
      <c r="BI314" s="146">
        <f>IF(N314="nulová",J314,0)</f>
        <v>0</v>
      </c>
      <c r="BJ314" s="17" t="s">
        <v>81</v>
      </c>
      <c r="BK314" s="146">
        <f>ROUND(I314*H314,2)</f>
        <v>2500</v>
      </c>
      <c r="BL314" s="17" t="s">
        <v>1799</v>
      </c>
      <c r="BM314" s="145" t="s">
        <v>1806</v>
      </c>
    </row>
    <row r="315" spans="2:65" s="1" customFormat="1" ht="16.5" customHeight="1">
      <c r="B315" s="32"/>
      <c r="C315" s="133" t="s">
        <v>893</v>
      </c>
      <c r="D315" s="133" t="s">
        <v>136</v>
      </c>
      <c r="E315" s="134" t="s">
        <v>1807</v>
      </c>
      <c r="F315" s="135" t="s">
        <v>1808</v>
      </c>
      <c r="G315" s="136" t="s">
        <v>1798</v>
      </c>
      <c r="H315" s="137">
        <v>40</v>
      </c>
      <c r="I315" s="138">
        <v>450</v>
      </c>
      <c r="J315" s="139">
        <f>ROUND(I315*H315,2)</f>
        <v>18000</v>
      </c>
      <c r="K315" s="140"/>
      <c r="L315" s="32"/>
      <c r="M315" s="141" t="s">
        <v>1</v>
      </c>
      <c r="N315" s="142" t="s">
        <v>38</v>
      </c>
      <c r="P315" s="143">
        <f>O315*H315</f>
        <v>0</v>
      </c>
      <c r="Q315" s="143">
        <v>0</v>
      </c>
      <c r="R315" s="143">
        <f>Q315*H315</f>
        <v>0</v>
      </c>
      <c r="S315" s="143">
        <v>0</v>
      </c>
      <c r="T315" s="144">
        <f>S315*H315</f>
        <v>0</v>
      </c>
      <c r="AR315" s="145" t="s">
        <v>1799</v>
      </c>
      <c r="AT315" s="145" t="s">
        <v>136</v>
      </c>
      <c r="AU315" s="145" t="s">
        <v>81</v>
      </c>
      <c r="AY315" s="17" t="s">
        <v>133</v>
      </c>
      <c r="BE315" s="146">
        <f>IF(N315="základní",J315,0)</f>
        <v>18000</v>
      </c>
      <c r="BF315" s="146">
        <f>IF(N315="snížená",J315,0)</f>
        <v>0</v>
      </c>
      <c r="BG315" s="146">
        <f>IF(N315="zákl. přenesená",J315,0)</f>
        <v>0</v>
      </c>
      <c r="BH315" s="146">
        <f>IF(N315="sníž. přenesená",J315,0)</f>
        <v>0</v>
      </c>
      <c r="BI315" s="146">
        <f>IF(N315="nulová",J315,0)</f>
        <v>0</v>
      </c>
      <c r="BJ315" s="17" t="s">
        <v>81</v>
      </c>
      <c r="BK315" s="146">
        <f>ROUND(I315*H315,2)</f>
        <v>18000</v>
      </c>
      <c r="BL315" s="17" t="s">
        <v>1799</v>
      </c>
      <c r="BM315" s="145" t="s">
        <v>1809</v>
      </c>
    </row>
    <row r="316" spans="2:65" s="12" customFormat="1">
      <c r="B316" s="147"/>
      <c r="D316" s="148" t="s">
        <v>142</v>
      </c>
      <c r="E316" s="149" t="s">
        <v>1</v>
      </c>
      <c r="F316" s="150" t="s">
        <v>1810</v>
      </c>
      <c r="H316" s="149" t="s">
        <v>1</v>
      </c>
      <c r="I316" s="151"/>
      <c r="L316" s="147"/>
      <c r="M316" s="152"/>
      <c r="T316" s="153"/>
      <c r="AT316" s="149" t="s">
        <v>142</v>
      </c>
      <c r="AU316" s="149" t="s">
        <v>81</v>
      </c>
      <c r="AV316" s="12" t="s">
        <v>81</v>
      </c>
      <c r="AW316" s="12" t="s">
        <v>30</v>
      </c>
      <c r="AX316" s="12" t="s">
        <v>73</v>
      </c>
      <c r="AY316" s="149" t="s">
        <v>133</v>
      </c>
    </row>
    <row r="317" spans="2:65" s="13" customFormat="1">
      <c r="B317" s="154"/>
      <c r="D317" s="148" t="s">
        <v>142</v>
      </c>
      <c r="E317" s="155" t="s">
        <v>1</v>
      </c>
      <c r="F317" s="156" t="s">
        <v>378</v>
      </c>
      <c r="H317" s="157">
        <v>40</v>
      </c>
      <c r="I317" s="158"/>
      <c r="L317" s="154"/>
      <c r="M317" s="159"/>
      <c r="T317" s="160"/>
      <c r="AT317" s="155" t="s">
        <v>142</v>
      </c>
      <c r="AU317" s="155" t="s">
        <v>81</v>
      </c>
      <c r="AV317" s="13" t="s">
        <v>83</v>
      </c>
      <c r="AW317" s="13" t="s">
        <v>30</v>
      </c>
      <c r="AX317" s="13" t="s">
        <v>81</v>
      </c>
      <c r="AY317" s="155" t="s">
        <v>133</v>
      </c>
    </row>
    <row r="318" spans="2:65" s="1" customFormat="1" ht="16.5" customHeight="1">
      <c r="B318" s="32"/>
      <c r="C318" s="133" t="s">
        <v>898</v>
      </c>
      <c r="D318" s="133" t="s">
        <v>136</v>
      </c>
      <c r="E318" s="134" t="s">
        <v>1811</v>
      </c>
      <c r="F318" s="135" t="s">
        <v>1812</v>
      </c>
      <c r="G318" s="136" t="s">
        <v>707</v>
      </c>
      <c r="H318" s="137">
        <v>1</v>
      </c>
      <c r="I318" s="138">
        <v>3850</v>
      </c>
      <c r="J318" s="139">
        <f>ROUND(I318*H318,2)</f>
        <v>3850</v>
      </c>
      <c r="K318" s="140"/>
      <c r="L318" s="32"/>
      <c r="M318" s="186" t="s">
        <v>1</v>
      </c>
      <c r="N318" s="187" t="s">
        <v>38</v>
      </c>
      <c r="O318" s="188"/>
      <c r="P318" s="189">
        <f>O318*H318</f>
        <v>0</v>
      </c>
      <c r="Q318" s="189">
        <v>0</v>
      </c>
      <c r="R318" s="189">
        <f>Q318*H318</f>
        <v>0</v>
      </c>
      <c r="S318" s="189">
        <v>0</v>
      </c>
      <c r="T318" s="190">
        <f>S318*H318</f>
        <v>0</v>
      </c>
      <c r="AR318" s="145" t="s">
        <v>1799</v>
      </c>
      <c r="AT318" s="145" t="s">
        <v>136</v>
      </c>
      <c r="AU318" s="145" t="s">
        <v>81</v>
      </c>
      <c r="AY318" s="17" t="s">
        <v>133</v>
      </c>
      <c r="BE318" s="146">
        <f>IF(N318="základní",J318,0)</f>
        <v>3850</v>
      </c>
      <c r="BF318" s="146">
        <f>IF(N318="snížená",J318,0)</f>
        <v>0</v>
      </c>
      <c r="BG318" s="146">
        <f>IF(N318="zákl. přenesená",J318,0)</f>
        <v>0</v>
      </c>
      <c r="BH318" s="146">
        <f>IF(N318="sníž. přenesená",J318,0)</f>
        <v>0</v>
      </c>
      <c r="BI318" s="146">
        <f>IF(N318="nulová",J318,0)</f>
        <v>0</v>
      </c>
      <c r="BJ318" s="17" t="s">
        <v>81</v>
      </c>
      <c r="BK318" s="146">
        <f>ROUND(I318*H318,2)</f>
        <v>3850</v>
      </c>
      <c r="BL318" s="17" t="s">
        <v>1799</v>
      </c>
      <c r="BM318" s="145" t="s">
        <v>1813</v>
      </c>
    </row>
    <row r="319" spans="2:65" s="1" customFormat="1" ht="6.9" customHeight="1">
      <c r="B319" s="44"/>
      <c r="C319" s="45"/>
      <c r="D319" s="45"/>
      <c r="E319" s="45"/>
      <c r="F319" s="45"/>
      <c r="G319" s="45"/>
      <c r="H319" s="45"/>
      <c r="I319" s="45"/>
      <c r="J319" s="45"/>
      <c r="K319" s="45"/>
      <c r="L319" s="32"/>
    </row>
  </sheetData>
  <sheetProtection algorithmName="SHA-512" hashValue="lN0PwlZ3obrL0ORnvMg/ZSmQuxKADYCz2KRA7D4LEP4PTGKBUK2o5jrBNJvics8Oih7/bIoS8EFoagucfYwL+g==" saltValue="7hUnyKRpkdCBQAEn4JbwHxKifIbG2dbuvSnrlCMJp3TFGwJyQ6U224xO+I2Mcud/1NyXvlryTwP5Qm9yUtRsvg==" spinCount="100000" sheet="1" objects="1" scenarios="1" formatColumns="0" formatRows="0" autoFilter="0"/>
  <autoFilter ref="C136:K318" xr:uid="{00000000-0009-0000-0000-000002000000}"/>
  <mergeCells count="9">
    <mergeCell ref="E87:H87"/>
    <mergeCell ref="E127:H127"/>
    <mergeCell ref="E129:H12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44"/>
  <sheetViews>
    <sheetView showGridLines="0" topLeftCell="A123" workbookViewId="0">
      <selection activeCell="I142" sqref="I142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AT2" s="17" t="s">
        <v>89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83</v>
      </c>
    </row>
    <row r="4" spans="2:46" ht="24.9" customHeight="1">
      <c r="B4" s="20"/>
      <c r="D4" s="21" t="s">
        <v>90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1" t="str">
        <f>'Rekapitulace stavby'!K6</f>
        <v>Stavební úpravy v podstřeší tělocvičny na učebnu v ZŠ Dobrovice</v>
      </c>
      <c r="F7" s="232"/>
      <c r="G7" s="232"/>
      <c r="H7" s="232"/>
      <c r="L7" s="20"/>
    </row>
    <row r="8" spans="2:46" s="1" customFormat="1" ht="12" customHeight="1">
      <c r="B8" s="32"/>
      <c r="D8" s="27" t="s">
        <v>91</v>
      </c>
      <c r="L8" s="32"/>
    </row>
    <row r="9" spans="2:46" s="1" customFormat="1" ht="16.5" customHeight="1">
      <c r="B9" s="32"/>
      <c r="E9" s="217" t="s">
        <v>1814</v>
      </c>
      <c r="F9" s="230"/>
      <c r="G9" s="230"/>
      <c r="H9" s="230"/>
      <c r="L9" s="32"/>
    </row>
    <row r="10" spans="2:46" s="1" customFormat="1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>
        <f>'Rekapitulace stavby'!AN8</f>
        <v>45723</v>
      </c>
      <c r="L12" s="32"/>
    </row>
    <row r="13" spans="2:46" s="1" customFormat="1" ht="10.8" customHeight="1">
      <c r="B13" s="32"/>
      <c r="L13" s="32"/>
    </row>
    <row r="14" spans="2:46" s="1" customFormat="1" ht="12" customHeight="1">
      <c r="B14" s="32"/>
      <c r="D14" s="27" t="s">
        <v>23</v>
      </c>
      <c r="I14" s="27" t="s">
        <v>24</v>
      </c>
      <c r="J14" s="25" t="s">
        <v>1</v>
      </c>
      <c r="L14" s="32"/>
    </row>
    <row r="15" spans="2:46" s="1" customFormat="1" ht="18" customHeight="1">
      <c r="B15" s="32"/>
      <c r="E15" s="25" t="s">
        <v>25</v>
      </c>
      <c r="I15" s="27" t="s">
        <v>26</v>
      </c>
      <c r="J15" s="25" t="s">
        <v>1</v>
      </c>
      <c r="L15" s="32"/>
    </row>
    <row r="16" spans="2:46" s="1" customFormat="1" ht="6.9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24</v>
      </c>
      <c r="J17" s="28" t="str">
        <f>'Rekapitulace stavby'!AN13</f>
        <v>25779656</v>
      </c>
      <c r="L17" s="32"/>
    </row>
    <row r="18" spans="2:12" s="1" customFormat="1" ht="18" customHeight="1">
      <c r="B18" s="32"/>
      <c r="E18" s="233" t="str">
        <f>'Rekapitulace stavby'!E14</f>
        <v>PAMAK s.r.o., Mikoláše Alše 4701, 280 02 Kolín 2</v>
      </c>
      <c r="F18" s="198"/>
      <c r="G18" s="198"/>
      <c r="H18" s="198"/>
      <c r="I18" s="27" t="s">
        <v>26</v>
      </c>
      <c r="J18" s="28" t="str">
        <f>'Rekapitulace stavby'!AN14</f>
        <v>CZ25779656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28</v>
      </c>
      <c r="I20" s="27" t="s">
        <v>24</v>
      </c>
      <c r="J20" s="25" t="s">
        <v>1</v>
      </c>
      <c r="L20" s="32"/>
    </row>
    <row r="21" spans="2:12" s="1" customFormat="1" ht="18" customHeight="1">
      <c r="B21" s="32"/>
      <c r="E21" s="25" t="s">
        <v>29</v>
      </c>
      <c r="I21" s="27" t="s">
        <v>26</v>
      </c>
      <c r="J21" s="25" t="s">
        <v>1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31</v>
      </c>
      <c r="I23" s="27" t="s">
        <v>24</v>
      </c>
      <c r="J23" s="25" t="s">
        <v>1</v>
      </c>
      <c r="L23" s="32"/>
    </row>
    <row r="24" spans="2:12" s="1" customFormat="1" ht="18" customHeight="1">
      <c r="B24" s="32"/>
      <c r="E24" s="25" t="s">
        <v>29</v>
      </c>
      <c r="I24" s="27" t="s">
        <v>26</v>
      </c>
      <c r="J24" s="25" t="s">
        <v>1</v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32</v>
      </c>
      <c r="L26" s="32"/>
    </row>
    <row r="27" spans="2:12" s="7" customFormat="1" ht="16.5" customHeight="1">
      <c r="B27" s="89"/>
      <c r="E27" s="203" t="s">
        <v>1</v>
      </c>
      <c r="F27" s="203"/>
      <c r="G27" s="203"/>
      <c r="H27" s="203"/>
      <c r="L27" s="89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33</v>
      </c>
      <c r="J30" s="66">
        <f>ROUND(J123, 2)</f>
        <v>365000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35</v>
      </c>
      <c r="I32" s="35" t="s">
        <v>34</v>
      </c>
      <c r="J32" s="35" t="s">
        <v>36</v>
      </c>
      <c r="L32" s="32"/>
    </row>
    <row r="33" spans="2:12" s="1" customFormat="1" ht="14.4" customHeight="1">
      <c r="B33" s="32"/>
      <c r="D33" s="55" t="s">
        <v>37</v>
      </c>
      <c r="E33" s="27" t="s">
        <v>38</v>
      </c>
      <c r="F33" s="91">
        <f>ROUND((SUM(BE123:BE143)),  2)</f>
        <v>365000</v>
      </c>
      <c r="I33" s="92">
        <v>0.21</v>
      </c>
      <c r="J33" s="91">
        <f>ROUND(((SUM(BE123:BE143))*I33),  2)</f>
        <v>76650</v>
      </c>
      <c r="L33" s="32"/>
    </row>
    <row r="34" spans="2:12" s="1" customFormat="1" ht="14.4" customHeight="1">
      <c r="B34" s="32"/>
      <c r="E34" s="27" t="s">
        <v>39</v>
      </c>
      <c r="F34" s="91">
        <f>ROUND((SUM(BF123:BF143)),  2)</f>
        <v>0</v>
      </c>
      <c r="I34" s="92">
        <v>0.12</v>
      </c>
      <c r="J34" s="91">
        <f>ROUND(((SUM(BF123:BF143))*I34),  2)</f>
        <v>0</v>
      </c>
      <c r="L34" s="32"/>
    </row>
    <row r="35" spans="2:12" s="1" customFormat="1" ht="14.4" hidden="1" customHeight="1">
      <c r="B35" s="32"/>
      <c r="E35" s="27" t="s">
        <v>40</v>
      </c>
      <c r="F35" s="91">
        <f>ROUND((SUM(BG123:BG143)),  2)</f>
        <v>0</v>
      </c>
      <c r="I35" s="92">
        <v>0.21</v>
      </c>
      <c r="J35" s="91">
        <f>0</f>
        <v>0</v>
      </c>
      <c r="L35" s="32"/>
    </row>
    <row r="36" spans="2:12" s="1" customFormat="1" ht="14.4" hidden="1" customHeight="1">
      <c r="B36" s="32"/>
      <c r="E36" s="27" t="s">
        <v>41</v>
      </c>
      <c r="F36" s="91">
        <f>ROUND((SUM(BH123:BH143)),  2)</f>
        <v>0</v>
      </c>
      <c r="I36" s="92">
        <v>0.12</v>
      </c>
      <c r="J36" s="91">
        <f>0</f>
        <v>0</v>
      </c>
      <c r="L36" s="32"/>
    </row>
    <row r="37" spans="2:12" s="1" customFormat="1" ht="14.4" hidden="1" customHeight="1">
      <c r="B37" s="32"/>
      <c r="E37" s="27" t="s">
        <v>42</v>
      </c>
      <c r="F37" s="91">
        <f>ROUND((SUM(BI123:BI143)),  2)</f>
        <v>0</v>
      </c>
      <c r="I37" s="92">
        <v>0</v>
      </c>
      <c r="J37" s="91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3"/>
      <c r="D39" s="94" t="s">
        <v>43</v>
      </c>
      <c r="E39" s="57"/>
      <c r="F39" s="57"/>
      <c r="G39" s="95" t="s">
        <v>44</v>
      </c>
      <c r="H39" s="96" t="s">
        <v>45</v>
      </c>
      <c r="I39" s="57"/>
      <c r="J39" s="97">
        <f>SUM(J30:J37)</f>
        <v>441650</v>
      </c>
      <c r="K39" s="98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3.2">
      <c r="B61" s="32"/>
      <c r="D61" s="43" t="s">
        <v>48</v>
      </c>
      <c r="E61" s="34"/>
      <c r="F61" s="99" t="s">
        <v>49</v>
      </c>
      <c r="G61" s="43" t="s">
        <v>48</v>
      </c>
      <c r="H61" s="34"/>
      <c r="I61" s="34"/>
      <c r="J61" s="100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3.2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3.2">
      <c r="B76" s="32"/>
      <c r="D76" s="43" t="s">
        <v>48</v>
      </c>
      <c r="E76" s="34"/>
      <c r="F76" s="99" t="s">
        <v>49</v>
      </c>
      <c r="G76" s="43" t="s">
        <v>48</v>
      </c>
      <c r="H76" s="34"/>
      <c r="I76" s="34"/>
      <c r="J76" s="100" t="s">
        <v>49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93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1" t="str">
        <f>E7</f>
        <v>Stavební úpravy v podstřeší tělocvičny na učebnu v ZŠ Dobrovice</v>
      </c>
      <c r="F85" s="232"/>
      <c r="G85" s="232"/>
      <c r="H85" s="232"/>
      <c r="L85" s="32"/>
    </row>
    <row r="86" spans="2:47" s="1" customFormat="1" ht="12" customHeight="1">
      <c r="B86" s="32"/>
      <c r="C86" s="27" t="s">
        <v>91</v>
      </c>
      <c r="L86" s="32"/>
    </row>
    <row r="87" spans="2:47" s="1" customFormat="1" ht="16.5" customHeight="1">
      <c r="B87" s="32"/>
      <c r="E87" s="217" t="str">
        <f>E9</f>
        <v>VRN - Vedlejší rozpočtové náklady</v>
      </c>
      <c r="F87" s="230"/>
      <c r="G87" s="230"/>
      <c r="H87" s="230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>Dobrovice</v>
      </c>
      <c r="I89" s="27" t="s">
        <v>22</v>
      </c>
      <c r="J89" s="52">
        <f>IF(J12="","",J12)</f>
        <v>45723</v>
      </c>
      <c r="L89" s="32"/>
    </row>
    <row r="90" spans="2:47" s="1" customFormat="1" ht="6.9" customHeight="1">
      <c r="B90" s="32"/>
      <c r="L90" s="32"/>
    </row>
    <row r="91" spans="2:47" s="1" customFormat="1" ht="15.15" customHeight="1">
      <c r="B91" s="32"/>
      <c r="C91" s="27" t="s">
        <v>23</v>
      </c>
      <c r="F91" s="25" t="str">
        <f>E15</f>
        <v>Město Dobrovice</v>
      </c>
      <c r="I91" s="27" t="s">
        <v>28</v>
      </c>
      <c r="J91" s="30" t="str">
        <f>E21</f>
        <v>ANITAS s.r.o.</v>
      </c>
      <c r="L91" s="32"/>
    </row>
    <row r="92" spans="2:47" s="1" customFormat="1" ht="15.15" customHeight="1">
      <c r="B92" s="32"/>
      <c r="C92" s="27" t="s">
        <v>27</v>
      </c>
      <c r="F92" s="25" t="str">
        <f>IF(E18="","",E18)</f>
        <v>PAMAK s.r.o., Mikoláše Alše 4701, 280 02 Kolín 2</v>
      </c>
      <c r="I92" s="27" t="s">
        <v>31</v>
      </c>
      <c r="J92" s="30" t="str">
        <f>E24</f>
        <v>ANITAS s.r.o.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94</v>
      </c>
      <c r="D94" s="93"/>
      <c r="E94" s="93"/>
      <c r="F94" s="93"/>
      <c r="G94" s="93"/>
      <c r="H94" s="93"/>
      <c r="I94" s="93"/>
      <c r="J94" s="102" t="s">
        <v>95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3" t="s">
        <v>96</v>
      </c>
      <c r="J96" s="66">
        <f>J123</f>
        <v>365000</v>
      </c>
      <c r="L96" s="32"/>
      <c r="AU96" s="17" t="s">
        <v>97</v>
      </c>
    </row>
    <row r="97" spans="2:12" s="8" customFormat="1" ht="24.9" customHeight="1">
      <c r="B97" s="104"/>
      <c r="D97" s="105" t="s">
        <v>1814</v>
      </c>
      <c r="E97" s="106"/>
      <c r="F97" s="106"/>
      <c r="G97" s="106"/>
      <c r="H97" s="106"/>
      <c r="I97" s="106"/>
      <c r="J97" s="107">
        <f>J124</f>
        <v>365000</v>
      </c>
      <c r="L97" s="104"/>
    </row>
    <row r="98" spans="2:12" s="9" customFormat="1" ht="19.95" customHeight="1">
      <c r="B98" s="108"/>
      <c r="D98" s="109" t="s">
        <v>1815</v>
      </c>
      <c r="E98" s="110"/>
      <c r="F98" s="110"/>
      <c r="G98" s="110"/>
      <c r="H98" s="110"/>
      <c r="I98" s="110"/>
      <c r="J98" s="111">
        <f>J125</f>
        <v>5000</v>
      </c>
      <c r="L98" s="108"/>
    </row>
    <row r="99" spans="2:12" s="9" customFormat="1" ht="19.95" customHeight="1">
      <c r="B99" s="108"/>
      <c r="D99" s="109" t="s">
        <v>1816</v>
      </c>
      <c r="E99" s="110"/>
      <c r="F99" s="110"/>
      <c r="G99" s="110"/>
      <c r="H99" s="110"/>
      <c r="I99" s="110"/>
      <c r="J99" s="111">
        <f>J130</f>
        <v>30000</v>
      </c>
      <c r="L99" s="108"/>
    </row>
    <row r="100" spans="2:12" s="9" customFormat="1" ht="19.95" customHeight="1">
      <c r="B100" s="108"/>
      <c r="D100" s="109" t="s">
        <v>1817</v>
      </c>
      <c r="E100" s="110"/>
      <c r="F100" s="110"/>
      <c r="G100" s="110"/>
      <c r="H100" s="110"/>
      <c r="I100" s="110"/>
      <c r="J100" s="111">
        <f>J134</f>
        <v>10000</v>
      </c>
      <c r="L100" s="108"/>
    </row>
    <row r="101" spans="2:12" s="9" customFormat="1" ht="19.95" customHeight="1">
      <c r="B101" s="108"/>
      <c r="D101" s="109" t="s">
        <v>1818</v>
      </c>
      <c r="E101" s="110"/>
      <c r="F101" s="110"/>
      <c r="G101" s="110"/>
      <c r="H101" s="110"/>
      <c r="I101" s="110"/>
      <c r="J101" s="111">
        <f>J138</f>
        <v>300000</v>
      </c>
      <c r="L101" s="108"/>
    </row>
    <row r="102" spans="2:12" s="9" customFormat="1" ht="19.95" customHeight="1">
      <c r="B102" s="108"/>
      <c r="D102" s="109" t="s">
        <v>1819</v>
      </c>
      <c r="E102" s="110"/>
      <c r="F102" s="110"/>
      <c r="G102" s="110"/>
      <c r="H102" s="110"/>
      <c r="I102" s="110"/>
      <c r="J102" s="111">
        <f>J140</f>
        <v>15000</v>
      </c>
      <c r="L102" s="108"/>
    </row>
    <row r="103" spans="2:12" s="9" customFormat="1" ht="19.95" customHeight="1">
      <c r="B103" s="108"/>
      <c r="D103" s="109" t="s">
        <v>1820</v>
      </c>
      <c r="E103" s="110"/>
      <c r="F103" s="110"/>
      <c r="G103" s="110"/>
      <c r="H103" s="110"/>
      <c r="I103" s="110"/>
      <c r="J103" s="111">
        <f>J142</f>
        <v>5000</v>
      </c>
      <c r="L103" s="108"/>
    </row>
    <row r="104" spans="2:12" s="1" customFormat="1" ht="21.75" customHeight="1">
      <c r="B104" s="32"/>
      <c r="L104" s="32"/>
    </row>
    <row r="105" spans="2:12" s="1" customFormat="1" ht="6.9" customHeight="1"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2"/>
    </row>
    <row r="109" spans="2:12" s="1" customFormat="1" ht="6.9" customHeight="1"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2"/>
    </row>
    <row r="110" spans="2:12" s="1" customFormat="1" ht="24.9" customHeight="1">
      <c r="B110" s="32"/>
      <c r="C110" s="21" t="s">
        <v>118</v>
      </c>
      <c r="L110" s="32"/>
    </row>
    <row r="111" spans="2:12" s="1" customFormat="1" ht="6.9" customHeight="1">
      <c r="B111" s="32"/>
      <c r="L111" s="32"/>
    </row>
    <row r="112" spans="2:12" s="1" customFormat="1" ht="12" customHeight="1">
      <c r="B112" s="32"/>
      <c r="C112" s="27" t="s">
        <v>16</v>
      </c>
      <c r="L112" s="32"/>
    </row>
    <row r="113" spans="2:65" s="1" customFormat="1" ht="16.5" customHeight="1">
      <c r="B113" s="32"/>
      <c r="E113" s="231" t="str">
        <f>E7</f>
        <v>Stavební úpravy v podstřeší tělocvičny na učebnu v ZŠ Dobrovice</v>
      </c>
      <c r="F113" s="232"/>
      <c r="G113" s="232"/>
      <c r="H113" s="232"/>
      <c r="L113" s="32"/>
    </row>
    <row r="114" spans="2:65" s="1" customFormat="1" ht="12" customHeight="1">
      <c r="B114" s="32"/>
      <c r="C114" s="27" t="s">
        <v>91</v>
      </c>
      <c r="L114" s="32"/>
    </row>
    <row r="115" spans="2:65" s="1" customFormat="1" ht="16.5" customHeight="1">
      <c r="B115" s="32"/>
      <c r="E115" s="217" t="str">
        <f>E9</f>
        <v>VRN - Vedlejší rozpočtové náklady</v>
      </c>
      <c r="F115" s="230"/>
      <c r="G115" s="230"/>
      <c r="H115" s="230"/>
      <c r="L115" s="32"/>
    </row>
    <row r="116" spans="2:65" s="1" customFormat="1" ht="6.9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F12</f>
        <v>Dobrovice</v>
      </c>
      <c r="I117" s="27" t="s">
        <v>22</v>
      </c>
      <c r="J117" s="52">
        <f>IF(J12="","",J12)</f>
        <v>45723</v>
      </c>
      <c r="L117" s="32"/>
    </row>
    <row r="118" spans="2:65" s="1" customFormat="1" ht="6.9" customHeight="1">
      <c r="B118" s="32"/>
      <c r="L118" s="32"/>
    </row>
    <row r="119" spans="2:65" s="1" customFormat="1" ht="15.15" customHeight="1">
      <c r="B119" s="32"/>
      <c r="C119" s="27" t="s">
        <v>23</v>
      </c>
      <c r="F119" s="25" t="str">
        <f>E15</f>
        <v>Město Dobrovice</v>
      </c>
      <c r="I119" s="27" t="s">
        <v>28</v>
      </c>
      <c r="J119" s="30" t="str">
        <f>E21</f>
        <v>ANITAS s.r.o.</v>
      </c>
      <c r="L119" s="32"/>
    </row>
    <row r="120" spans="2:65" s="1" customFormat="1" ht="15.15" customHeight="1">
      <c r="B120" s="32"/>
      <c r="C120" s="27" t="s">
        <v>27</v>
      </c>
      <c r="F120" s="25" t="str">
        <f>IF(E18="","",E18)</f>
        <v>PAMAK s.r.o., Mikoláše Alše 4701, 280 02 Kolín 2</v>
      </c>
      <c r="I120" s="27" t="s">
        <v>31</v>
      </c>
      <c r="J120" s="30" t="str">
        <f>E24</f>
        <v>ANITAS s.r.o.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2"/>
      <c r="C122" s="113" t="s">
        <v>119</v>
      </c>
      <c r="D122" s="114" t="s">
        <v>58</v>
      </c>
      <c r="E122" s="114" t="s">
        <v>54</v>
      </c>
      <c r="F122" s="114" t="s">
        <v>55</v>
      </c>
      <c r="G122" s="114" t="s">
        <v>120</v>
      </c>
      <c r="H122" s="114" t="s">
        <v>121</v>
      </c>
      <c r="I122" s="114" t="s">
        <v>122</v>
      </c>
      <c r="J122" s="115" t="s">
        <v>95</v>
      </c>
      <c r="K122" s="116" t="s">
        <v>123</v>
      </c>
      <c r="L122" s="112"/>
      <c r="M122" s="59" t="s">
        <v>1</v>
      </c>
      <c r="N122" s="60" t="s">
        <v>37</v>
      </c>
      <c r="O122" s="60" t="s">
        <v>124</v>
      </c>
      <c r="P122" s="60" t="s">
        <v>125</v>
      </c>
      <c r="Q122" s="60" t="s">
        <v>126</v>
      </c>
      <c r="R122" s="60" t="s">
        <v>127</v>
      </c>
      <c r="S122" s="60" t="s">
        <v>128</v>
      </c>
      <c r="T122" s="61" t="s">
        <v>129</v>
      </c>
    </row>
    <row r="123" spans="2:65" s="1" customFormat="1" ht="22.8" customHeight="1">
      <c r="B123" s="32"/>
      <c r="C123" s="64" t="s">
        <v>130</v>
      </c>
      <c r="J123" s="117">
        <f>BK123</f>
        <v>365000</v>
      </c>
      <c r="L123" s="32"/>
      <c r="M123" s="62"/>
      <c r="N123" s="53"/>
      <c r="O123" s="53"/>
      <c r="P123" s="118">
        <f>P124</f>
        <v>0</v>
      </c>
      <c r="Q123" s="53"/>
      <c r="R123" s="118">
        <f>R124</f>
        <v>0</v>
      </c>
      <c r="S123" s="53"/>
      <c r="T123" s="119">
        <f>T124</f>
        <v>0</v>
      </c>
      <c r="AT123" s="17" t="s">
        <v>72</v>
      </c>
      <c r="AU123" s="17" t="s">
        <v>97</v>
      </c>
      <c r="BK123" s="120">
        <f>BK124</f>
        <v>365000</v>
      </c>
    </row>
    <row r="124" spans="2:65" s="11" customFormat="1" ht="25.95" customHeight="1">
      <c r="B124" s="121"/>
      <c r="D124" s="122" t="s">
        <v>72</v>
      </c>
      <c r="E124" s="123" t="s">
        <v>87</v>
      </c>
      <c r="F124" s="123" t="s">
        <v>88</v>
      </c>
      <c r="I124" s="124"/>
      <c r="J124" s="125">
        <f>BK124</f>
        <v>365000</v>
      </c>
      <c r="L124" s="121"/>
      <c r="M124" s="126"/>
      <c r="P124" s="127">
        <f>P125+P130+P134+P138+P140+P142</f>
        <v>0</v>
      </c>
      <c r="R124" s="127">
        <f>R125+R130+R134+R138+R140+R142</f>
        <v>0</v>
      </c>
      <c r="T124" s="128">
        <f>T125+T130+T134+T138+T140+T142</f>
        <v>0</v>
      </c>
      <c r="AR124" s="122" t="s">
        <v>156</v>
      </c>
      <c r="AT124" s="129" t="s">
        <v>72</v>
      </c>
      <c r="AU124" s="129" t="s">
        <v>73</v>
      </c>
      <c r="AY124" s="122" t="s">
        <v>133</v>
      </c>
      <c r="BK124" s="130">
        <f>BK125+BK130+BK134+BK138+BK140+BK142</f>
        <v>365000</v>
      </c>
    </row>
    <row r="125" spans="2:65" s="11" customFormat="1" ht="22.8" customHeight="1">
      <c r="B125" s="121"/>
      <c r="D125" s="122" t="s">
        <v>72</v>
      </c>
      <c r="E125" s="131" t="s">
        <v>1821</v>
      </c>
      <c r="F125" s="131" t="s">
        <v>1822</v>
      </c>
      <c r="I125" s="124"/>
      <c r="J125" s="132">
        <f>BK125</f>
        <v>5000</v>
      </c>
      <c r="L125" s="121"/>
      <c r="M125" s="126"/>
      <c r="P125" s="127">
        <f>SUM(P126:P129)</f>
        <v>0</v>
      </c>
      <c r="R125" s="127">
        <f>SUM(R126:R129)</f>
        <v>0</v>
      </c>
      <c r="T125" s="128">
        <f>SUM(T126:T129)</f>
        <v>0</v>
      </c>
      <c r="AR125" s="122" t="s">
        <v>156</v>
      </c>
      <c r="AT125" s="129" t="s">
        <v>72</v>
      </c>
      <c r="AU125" s="129" t="s">
        <v>81</v>
      </c>
      <c r="AY125" s="122" t="s">
        <v>133</v>
      </c>
      <c r="BK125" s="130">
        <f>SUM(BK126:BK129)</f>
        <v>5000</v>
      </c>
    </row>
    <row r="126" spans="2:65" s="1" customFormat="1" ht="16.5" customHeight="1">
      <c r="B126" s="32"/>
      <c r="C126" s="133" t="s">
        <v>81</v>
      </c>
      <c r="D126" s="133" t="s">
        <v>136</v>
      </c>
      <c r="E126" s="134" t="s">
        <v>1823</v>
      </c>
      <c r="F126" s="135" t="s">
        <v>1824</v>
      </c>
      <c r="G126" s="136" t="s">
        <v>707</v>
      </c>
      <c r="H126" s="137">
        <v>1</v>
      </c>
      <c r="I126" s="138">
        <v>2500</v>
      </c>
      <c r="J126" s="139">
        <f>ROUND(I126*H126,2)</f>
        <v>2500</v>
      </c>
      <c r="K126" s="140"/>
      <c r="L126" s="32"/>
      <c r="M126" s="141" t="s">
        <v>1</v>
      </c>
      <c r="N126" s="142" t="s">
        <v>38</v>
      </c>
      <c r="P126" s="143">
        <f>O126*H126</f>
        <v>0</v>
      </c>
      <c r="Q126" s="143">
        <v>0</v>
      </c>
      <c r="R126" s="143">
        <f>Q126*H126</f>
        <v>0</v>
      </c>
      <c r="S126" s="143">
        <v>0</v>
      </c>
      <c r="T126" s="144">
        <f>S126*H126</f>
        <v>0</v>
      </c>
      <c r="AR126" s="145" t="s">
        <v>1825</v>
      </c>
      <c r="AT126" s="145" t="s">
        <v>136</v>
      </c>
      <c r="AU126" s="145" t="s">
        <v>83</v>
      </c>
      <c r="AY126" s="17" t="s">
        <v>133</v>
      </c>
      <c r="BE126" s="146">
        <f>IF(N126="základní",J126,0)</f>
        <v>2500</v>
      </c>
      <c r="BF126" s="146">
        <f>IF(N126="snížená",J126,0)</f>
        <v>0</v>
      </c>
      <c r="BG126" s="146">
        <f>IF(N126="zákl. přenesená",J126,0)</f>
        <v>0</v>
      </c>
      <c r="BH126" s="146">
        <f>IF(N126="sníž. přenesená",J126,0)</f>
        <v>0</v>
      </c>
      <c r="BI126" s="146">
        <f>IF(N126="nulová",J126,0)</f>
        <v>0</v>
      </c>
      <c r="BJ126" s="17" t="s">
        <v>81</v>
      </c>
      <c r="BK126" s="146">
        <f>ROUND(I126*H126,2)</f>
        <v>2500</v>
      </c>
      <c r="BL126" s="17" t="s">
        <v>1825</v>
      </c>
      <c r="BM126" s="145" t="s">
        <v>1826</v>
      </c>
    </row>
    <row r="127" spans="2:65" s="12" customFormat="1">
      <c r="B127" s="147"/>
      <c r="D127" s="148" t="s">
        <v>142</v>
      </c>
      <c r="E127" s="149" t="s">
        <v>1</v>
      </c>
      <c r="F127" s="150" t="s">
        <v>1827</v>
      </c>
      <c r="H127" s="149" t="s">
        <v>1</v>
      </c>
      <c r="I127" s="151"/>
      <c r="L127" s="147"/>
      <c r="M127" s="152"/>
      <c r="T127" s="153"/>
      <c r="AT127" s="149" t="s">
        <v>142</v>
      </c>
      <c r="AU127" s="149" t="s">
        <v>83</v>
      </c>
      <c r="AV127" s="12" t="s">
        <v>81</v>
      </c>
      <c r="AW127" s="12" t="s">
        <v>30</v>
      </c>
      <c r="AX127" s="12" t="s">
        <v>73</v>
      </c>
      <c r="AY127" s="149" t="s">
        <v>133</v>
      </c>
    </row>
    <row r="128" spans="2:65" s="13" customFormat="1">
      <c r="B128" s="154"/>
      <c r="D128" s="148" t="s">
        <v>142</v>
      </c>
      <c r="E128" s="155" t="s">
        <v>1</v>
      </c>
      <c r="F128" s="156" t="s">
        <v>81</v>
      </c>
      <c r="H128" s="157">
        <v>1</v>
      </c>
      <c r="I128" s="158"/>
      <c r="L128" s="154"/>
      <c r="M128" s="159"/>
      <c r="T128" s="160"/>
      <c r="AT128" s="155" t="s">
        <v>142</v>
      </c>
      <c r="AU128" s="155" t="s">
        <v>83</v>
      </c>
      <c r="AV128" s="13" t="s">
        <v>83</v>
      </c>
      <c r="AW128" s="13" t="s">
        <v>30</v>
      </c>
      <c r="AX128" s="13" t="s">
        <v>81</v>
      </c>
      <c r="AY128" s="155" t="s">
        <v>133</v>
      </c>
    </row>
    <row r="129" spans="2:65" s="1" customFormat="1" ht="16.5" customHeight="1">
      <c r="B129" s="32"/>
      <c r="C129" s="133" t="s">
        <v>83</v>
      </c>
      <c r="D129" s="133" t="s">
        <v>136</v>
      </c>
      <c r="E129" s="134" t="s">
        <v>1828</v>
      </c>
      <c r="F129" s="135" t="s">
        <v>1829</v>
      </c>
      <c r="G129" s="136" t="s">
        <v>707</v>
      </c>
      <c r="H129" s="137">
        <v>1</v>
      </c>
      <c r="I129" s="138">
        <v>2500</v>
      </c>
      <c r="J129" s="139">
        <f>ROUND(I129*H129,2)</f>
        <v>2500</v>
      </c>
      <c r="K129" s="140"/>
      <c r="L129" s="32"/>
      <c r="M129" s="141" t="s">
        <v>1</v>
      </c>
      <c r="N129" s="142" t="s">
        <v>38</v>
      </c>
      <c r="P129" s="143">
        <f>O129*H129</f>
        <v>0</v>
      </c>
      <c r="Q129" s="143">
        <v>0</v>
      </c>
      <c r="R129" s="143">
        <f>Q129*H129</f>
        <v>0</v>
      </c>
      <c r="S129" s="143">
        <v>0</v>
      </c>
      <c r="T129" s="144">
        <f>S129*H129</f>
        <v>0</v>
      </c>
      <c r="AR129" s="145" t="s">
        <v>1825</v>
      </c>
      <c r="AT129" s="145" t="s">
        <v>136</v>
      </c>
      <c r="AU129" s="145" t="s">
        <v>83</v>
      </c>
      <c r="AY129" s="17" t="s">
        <v>133</v>
      </c>
      <c r="BE129" s="146">
        <f>IF(N129="základní",J129,0)</f>
        <v>2500</v>
      </c>
      <c r="BF129" s="146">
        <f>IF(N129="snížená",J129,0)</f>
        <v>0</v>
      </c>
      <c r="BG129" s="146">
        <f>IF(N129="zákl. přenesená",J129,0)</f>
        <v>0</v>
      </c>
      <c r="BH129" s="146">
        <f>IF(N129="sníž. přenesená",J129,0)</f>
        <v>0</v>
      </c>
      <c r="BI129" s="146">
        <f>IF(N129="nulová",J129,0)</f>
        <v>0</v>
      </c>
      <c r="BJ129" s="17" t="s">
        <v>81</v>
      </c>
      <c r="BK129" s="146">
        <f>ROUND(I129*H129,2)</f>
        <v>2500</v>
      </c>
      <c r="BL129" s="17" t="s">
        <v>1825</v>
      </c>
      <c r="BM129" s="145" t="s">
        <v>1830</v>
      </c>
    </row>
    <row r="130" spans="2:65" s="11" customFormat="1" ht="22.8" customHeight="1">
      <c r="B130" s="121"/>
      <c r="D130" s="122" t="s">
        <v>72</v>
      </c>
      <c r="E130" s="131" t="s">
        <v>1831</v>
      </c>
      <c r="F130" s="131" t="s">
        <v>1832</v>
      </c>
      <c r="I130" s="124"/>
      <c r="J130" s="132">
        <f>BK130</f>
        <v>30000</v>
      </c>
      <c r="L130" s="121"/>
      <c r="M130" s="126"/>
      <c r="P130" s="127">
        <f>SUM(P131:P133)</f>
        <v>0</v>
      </c>
      <c r="R130" s="127">
        <f>SUM(R131:R133)</f>
        <v>0</v>
      </c>
      <c r="T130" s="128">
        <f>SUM(T131:T133)</f>
        <v>0</v>
      </c>
      <c r="AR130" s="122" t="s">
        <v>156</v>
      </c>
      <c r="AT130" s="129" t="s">
        <v>72</v>
      </c>
      <c r="AU130" s="129" t="s">
        <v>81</v>
      </c>
      <c r="AY130" s="122" t="s">
        <v>133</v>
      </c>
      <c r="BK130" s="130">
        <f>SUM(BK131:BK133)</f>
        <v>30000</v>
      </c>
    </row>
    <row r="131" spans="2:65" s="1" customFormat="1" ht="16.5" customHeight="1">
      <c r="B131" s="32"/>
      <c r="C131" s="133" t="s">
        <v>134</v>
      </c>
      <c r="D131" s="133" t="s">
        <v>136</v>
      </c>
      <c r="E131" s="134" t="s">
        <v>1833</v>
      </c>
      <c r="F131" s="135" t="s">
        <v>1832</v>
      </c>
      <c r="G131" s="136" t="s">
        <v>707</v>
      </c>
      <c r="H131" s="137">
        <v>1</v>
      </c>
      <c r="I131" s="138">
        <v>30000</v>
      </c>
      <c r="J131" s="139">
        <f>ROUND(I131*H131,2)</f>
        <v>30000</v>
      </c>
      <c r="K131" s="140"/>
      <c r="L131" s="32"/>
      <c r="M131" s="141" t="s">
        <v>1</v>
      </c>
      <c r="N131" s="142" t="s">
        <v>38</v>
      </c>
      <c r="P131" s="143">
        <f>O131*H131</f>
        <v>0</v>
      </c>
      <c r="Q131" s="143">
        <v>0</v>
      </c>
      <c r="R131" s="143">
        <f>Q131*H131</f>
        <v>0</v>
      </c>
      <c r="S131" s="143">
        <v>0</v>
      </c>
      <c r="T131" s="144">
        <f>S131*H131</f>
        <v>0</v>
      </c>
      <c r="AR131" s="145" t="s">
        <v>1825</v>
      </c>
      <c r="AT131" s="145" t="s">
        <v>136</v>
      </c>
      <c r="AU131" s="145" t="s">
        <v>83</v>
      </c>
      <c r="AY131" s="17" t="s">
        <v>133</v>
      </c>
      <c r="BE131" s="146">
        <f>IF(N131="základní",J131,0)</f>
        <v>30000</v>
      </c>
      <c r="BF131" s="146">
        <f>IF(N131="snížená",J131,0)</f>
        <v>0</v>
      </c>
      <c r="BG131" s="146">
        <f>IF(N131="zákl. přenesená",J131,0)</f>
        <v>0</v>
      </c>
      <c r="BH131" s="146">
        <f>IF(N131="sníž. přenesená",J131,0)</f>
        <v>0</v>
      </c>
      <c r="BI131" s="146">
        <f>IF(N131="nulová",J131,0)</f>
        <v>0</v>
      </c>
      <c r="BJ131" s="17" t="s">
        <v>81</v>
      </c>
      <c r="BK131" s="146">
        <f>ROUND(I131*H131,2)</f>
        <v>30000</v>
      </c>
      <c r="BL131" s="17" t="s">
        <v>1825</v>
      </c>
      <c r="BM131" s="145" t="s">
        <v>1834</v>
      </c>
    </row>
    <row r="132" spans="2:65" s="12" customFormat="1">
      <c r="B132" s="147"/>
      <c r="D132" s="148" t="s">
        <v>142</v>
      </c>
      <c r="E132" s="149" t="s">
        <v>1</v>
      </c>
      <c r="F132" s="150" t="s">
        <v>1835</v>
      </c>
      <c r="H132" s="149" t="s">
        <v>1</v>
      </c>
      <c r="I132" s="151"/>
      <c r="L132" s="147"/>
      <c r="M132" s="152"/>
      <c r="T132" s="153"/>
      <c r="AT132" s="149" t="s">
        <v>142</v>
      </c>
      <c r="AU132" s="149" t="s">
        <v>83</v>
      </c>
      <c r="AV132" s="12" t="s">
        <v>81</v>
      </c>
      <c r="AW132" s="12" t="s">
        <v>30</v>
      </c>
      <c r="AX132" s="12" t="s">
        <v>73</v>
      </c>
      <c r="AY132" s="149" t="s">
        <v>133</v>
      </c>
    </row>
    <row r="133" spans="2:65" s="13" customFormat="1">
      <c r="B133" s="154"/>
      <c r="D133" s="148" t="s">
        <v>142</v>
      </c>
      <c r="E133" s="155" t="s">
        <v>1</v>
      </c>
      <c r="F133" s="156" t="s">
        <v>81</v>
      </c>
      <c r="H133" s="157">
        <v>1</v>
      </c>
      <c r="I133" s="158"/>
      <c r="L133" s="154"/>
      <c r="M133" s="159"/>
      <c r="T133" s="160"/>
      <c r="AT133" s="155" t="s">
        <v>142</v>
      </c>
      <c r="AU133" s="155" t="s">
        <v>83</v>
      </c>
      <c r="AV133" s="13" t="s">
        <v>83</v>
      </c>
      <c r="AW133" s="13" t="s">
        <v>30</v>
      </c>
      <c r="AX133" s="13" t="s">
        <v>81</v>
      </c>
      <c r="AY133" s="155" t="s">
        <v>133</v>
      </c>
    </row>
    <row r="134" spans="2:65" s="11" customFormat="1" ht="22.8" customHeight="1">
      <c r="B134" s="121"/>
      <c r="D134" s="122" t="s">
        <v>72</v>
      </c>
      <c r="E134" s="131" t="s">
        <v>1836</v>
      </c>
      <c r="F134" s="131" t="s">
        <v>1837</v>
      </c>
      <c r="I134" s="124"/>
      <c r="J134" s="132">
        <f>BK134</f>
        <v>10000</v>
      </c>
      <c r="L134" s="121"/>
      <c r="M134" s="126"/>
      <c r="P134" s="127">
        <f>SUM(P135:P137)</f>
        <v>0</v>
      </c>
      <c r="R134" s="127">
        <f>SUM(R135:R137)</f>
        <v>0</v>
      </c>
      <c r="T134" s="128">
        <f>SUM(T135:T137)</f>
        <v>0</v>
      </c>
      <c r="AR134" s="122" t="s">
        <v>156</v>
      </c>
      <c r="AT134" s="129" t="s">
        <v>72</v>
      </c>
      <c r="AU134" s="129" t="s">
        <v>81</v>
      </c>
      <c r="AY134" s="122" t="s">
        <v>133</v>
      </c>
      <c r="BK134" s="130">
        <f>SUM(BK135:BK137)</f>
        <v>10000</v>
      </c>
    </row>
    <row r="135" spans="2:65" s="1" customFormat="1" ht="16.5" customHeight="1">
      <c r="B135" s="32"/>
      <c r="C135" s="133" t="s">
        <v>140</v>
      </c>
      <c r="D135" s="133" t="s">
        <v>136</v>
      </c>
      <c r="E135" s="134" t="s">
        <v>1838</v>
      </c>
      <c r="F135" s="135" t="s">
        <v>1839</v>
      </c>
      <c r="G135" s="136" t="s">
        <v>707</v>
      </c>
      <c r="H135" s="137">
        <v>1</v>
      </c>
      <c r="I135" s="138">
        <v>10000</v>
      </c>
      <c r="J135" s="139">
        <f>ROUND(I135*H135,2)</f>
        <v>10000</v>
      </c>
      <c r="K135" s="140"/>
      <c r="L135" s="32"/>
      <c r="M135" s="141" t="s">
        <v>1</v>
      </c>
      <c r="N135" s="142" t="s">
        <v>38</v>
      </c>
      <c r="P135" s="143">
        <f>O135*H135</f>
        <v>0</v>
      </c>
      <c r="Q135" s="143">
        <v>0</v>
      </c>
      <c r="R135" s="143">
        <f>Q135*H135</f>
        <v>0</v>
      </c>
      <c r="S135" s="143">
        <v>0</v>
      </c>
      <c r="T135" s="144">
        <f>S135*H135</f>
        <v>0</v>
      </c>
      <c r="AR135" s="145" t="s">
        <v>1825</v>
      </c>
      <c r="AT135" s="145" t="s">
        <v>136</v>
      </c>
      <c r="AU135" s="145" t="s">
        <v>83</v>
      </c>
      <c r="AY135" s="17" t="s">
        <v>133</v>
      </c>
      <c r="BE135" s="146">
        <f>IF(N135="základní",J135,0)</f>
        <v>10000</v>
      </c>
      <c r="BF135" s="146">
        <f>IF(N135="snížená",J135,0)</f>
        <v>0</v>
      </c>
      <c r="BG135" s="146">
        <f>IF(N135="zákl. přenesená",J135,0)</f>
        <v>0</v>
      </c>
      <c r="BH135" s="146">
        <f>IF(N135="sníž. přenesená",J135,0)</f>
        <v>0</v>
      </c>
      <c r="BI135" s="146">
        <f>IF(N135="nulová",J135,0)</f>
        <v>0</v>
      </c>
      <c r="BJ135" s="17" t="s">
        <v>81</v>
      </c>
      <c r="BK135" s="146">
        <f>ROUND(I135*H135,2)</f>
        <v>10000</v>
      </c>
      <c r="BL135" s="17" t="s">
        <v>1825</v>
      </c>
      <c r="BM135" s="145" t="s">
        <v>1840</v>
      </c>
    </row>
    <row r="136" spans="2:65" s="12" customFormat="1" ht="20.399999999999999">
      <c r="B136" s="147"/>
      <c r="D136" s="148" t="s">
        <v>142</v>
      </c>
      <c r="E136" s="149" t="s">
        <v>1</v>
      </c>
      <c r="F136" s="150" t="s">
        <v>1841</v>
      </c>
      <c r="H136" s="149" t="s">
        <v>1</v>
      </c>
      <c r="I136" s="151"/>
      <c r="L136" s="147"/>
      <c r="M136" s="152"/>
      <c r="T136" s="153"/>
      <c r="AT136" s="149" t="s">
        <v>142</v>
      </c>
      <c r="AU136" s="149" t="s">
        <v>83</v>
      </c>
      <c r="AV136" s="12" t="s">
        <v>81</v>
      </c>
      <c r="AW136" s="12" t="s">
        <v>30</v>
      </c>
      <c r="AX136" s="12" t="s">
        <v>73</v>
      </c>
      <c r="AY136" s="149" t="s">
        <v>133</v>
      </c>
    </row>
    <row r="137" spans="2:65" s="13" customFormat="1">
      <c r="B137" s="154"/>
      <c r="D137" s="148" t="s">
        <v>142</v>
      </c>
      <c r="E137" s="155" t="s">
        <v>1</v>
      </c>
      <c r="F137" s="156" t="s">
        <v>81</v>
      </c>
      <c r="H137" s="157">
        <v>1</v>
      </c>
      <c r="I137" s="158"/>
      <c r="L137" s="154"/>
      <c r="M137" s="159"/>
      <c r="T137" s="160"/>
      <c r="AT137" s="155" t="s">
        <v>142</v>
      </c>
      <c r="AU137" s="155" t="s">
        <v>83</v>
      </c>
      <c r="AV137" s="13" t="s">
        <v>83</v>
      </c>
      <c r="AW137" s="13" t="s">
        <v>30</v>
      </c>
      <c r="AX137" s="13" t="s">
        <v>81</v>
      </c>
      <c r="AY137" s="155" t="s">
        <v>133</v>
      </c>
    </row>
    <row r="138" spans="2:65" s="11" customFormat="1" ht="22.8" customHeight="1">
      <c r="B138" s="121"/>
      <c r="D138" s="122" t="s">
        <v>72</v>
      </c>
      <c r="E138" s="131" t="s">
        <v>1842</v>
      </c>
      <c r="F138" s="131" t="s">
        <v>1843</v>
      </c>
      <c r="I138" s="124"/>
      <c r="J138" s="132">
        <f>BK138</f>
        <v>300000</v>
      </c>
      <c r="L138" s="121"/>
      <c r="M138" s="126"/>
      <c r="P138" s="127">
        <f>P139</f>
        <v>0</v>
      </c>
      <c r="R138" s="127">
        <f>R139</f>
        <v>0</v>
      </c>
      <c r="T138" s="128">
        <f>T139</f>
        <v>0</v>
      </c>
      <c r="AR138" s="122" t="s">
        <v>156</v>
      </c>
      <c r="AT138" s="129" t="s">
        <v>72</v>
      </c>
      <c r="AU138" s="129" t="s">
        <v>81</v>
      </c>
      <c r="AY138" s="122" t="s">
        <v>133</v>
      </c>
      <c r="BK138" s="130">
        <f>BK139</f>
        <v>300000</v>
      </c>
    </row>
    <row r="139" spans="2:65" s="1" customFormat="1" ht="24.15" customHeight="1">
      <c r="B139" s="32"/>
      <c r="C139" s="133" t="s">
        <v>156</v>
      </c>
      <c r="D139" s="133" t="s">
        <v>136</v>
      </c>
      <c r="E139" s="134" t="s">
        <v>1844</v>
      </c>
      <c r="F139" s="135" t="s">
        <v>1845</v>
      </c>
      <c r="G139" s="136" t="s">
        <v>707</v>
      </c>
      <c r="H139" s="137">
        <v>1</v>
      </c>
      <c r="I139" s="138">
        <v>300000</v>
      </c>
      <c r="J139" s="139">
        <f>ROUND(I139*H139,2)</f>
        <v>300000</v>
      </c>
      <c r="K139" s="140"/>
      <c r="L139" s="32"/>
      <c r="M139" s="141" t="s">
        <v>1</v>
      </c>
      <c r="N139" s="142" t="s">
        <v>38</v>
      </c>
      <c r="P139" s="143">
        <f>O139*H139</f>
        <v>0</v>
      </c>
      <c r="Q139" s="143">
        <v>0</v>
      </c>
      <c r="R139" s="143">
        <f>Q139*H139</f>
        <v>0</v>
      </c>
      <c r="S139" s="143">
        <v>0</v>
      </c>
      <c r="T139" s="144">
        <f>S139*H139</f>
        <v>0</v>
      </c>
      <c r="AR139" s="145" t="s">
        <v>1825</v>
      </c>
      <c r="AT139" s="145" t="s">
        <v>136</v>
      </c>
      <c r="AU139" s="145" t="s">
        <v>83</v>
      </c>
      <c r="AY139" s="17" t="s">
        <v>133</v>
      </c>
      <c r="BE139" s="146">
        <f>IF(N139="základní",J139,0)</f>
        <v>300000</v>
      </c>
      <c r="BF139" s="146">
        <f>IF(N139="snížená",J139,0)</f>
        <v>0</v>
      </c>
      <c r="BG139" s="146">
        <f>IF(N139="zákl. přenesená",J139,0)</f>
        <v>0</v>
      </c>
      <c r="BH139" s="146">
        <f>IF(N139="sníž. přenesená",J139,0)</f>
        <v>0</v>
      </c>
      <c r="BI139" s="146">
        <f>IF(N139="nulová",J139,0)</f>
        <v>0</v>
      </c>
      <c r="BJ139" s="17" t="s">
        <v>81</v>
      </c>
      <c r="BK139" s="146">
        <f>ROUND(I139*H139,2)</f>
        <v>300000</v>
      </c>
      <c r="BL139" s="17" t="s">
        <v>1825</v>
      </c>
      <c r="BM139" s="145" t="s">
        <v>1846</v>
      </c>
    </row>
    <row r="140" spans="2:65" s="11" customFormat="1" ht="22.8" customHeight="1">
      <c r="B140" s="121"/>
      <c r="D140" s="122" t="s">
        <v>72</v>
      </c>
      <c r="E140" s="131" t="s">
        <v>1847</v>
      </c>
      <c r="F140" s="131" t="s">
        <v>1848</v>
      </c>
      <c r="I140" s="124"/>
      <c r="J140" s="132">
        <f>BK140</f>
        <v>15000</v>
      </c>
      <c r="L140" s="121"/>
      <c r="M140" s="126"/>
      <c r="P140" s="127">
        <f>P141</f>
        <v>0</v>
      </c>
      <c r="R140" s="127">
        <f>R141</f>
        <v>0</v>
      </c>
      <c r="T140" s="128">
        <f>T141</f>
        <v>0</v>
      </c>
      <c r="AR140" s="122" t="s">
        <v>156</v>
      </c>
      <c r="AT140" s="129" t="s">
        <v>72</v>
      </c>
      <c r="AU140" s="129" t="s">
        <v>81</v>
      </c>
      <c r="AY140" s="122" t="s">
        <v>133</v>
      </c>
      <c r="BK140" s="130">
        <f>BK141</f>
        <v>15000</v>
      </c>
    </row>
    <row r="141" spans="2:65" s="1" customFormat="1" ht="16.5" customHeight="1">
      <c r="B141" s="32"/>
      <c r="C141" s="133" t="s">
        <v>173</v>
      </c>
      <c r="D141" s="133" t="s">
        <v>136</v>
      </c>
      <c r="E141" s="134" t="s">
        <v>1849</v>
      </c>
      <c r="F141" s="135" t="s">
        <v>1850</v>
      </c>
      <c r="G141" s="136" t="s">
        <v>707</v>
      </c>
      <c r="H141" s="137">
        <v>1</v>
      </c>
      <c r="I141" s="138">
        <v>15000</v>
      </c>
      <c r="J141" s="139">
        <f>ROUND(I141*H141,2)</f>
        <v>15000</v>
      </c>
      <c r="K141" s="140"/>
      <c r="L141" s="32"/>
      <c r="M141" s="141" t="s">
        <v>1</v>
      </c>
      <c r="N141" s="142" t="s">
        <v>38</v>
      </c>
      <c r="P141" s="143">
        <f>O141*H141</f>
        <v>0</v>
      </c>
      <c r="Q141" s="143">
        <v>0</v>
      </c>
      <c r="R141" s="143">
        <f>Q141*H141</f>
        <v>0</v>
      </c>
      <c r="S141" s="143">
        <v>0</v>
      </c>
      <c r="T141" s="144">
        <f>S141*H141</f>
        <v>0</v>
      </c>
      <c r="AR141" s="145" t="s">
        <v>1825</v>
      </c>
      <c r="AT141" s="145" t="s">
        <v>136</v>
      </c>
      <c r="AU141" s="145" t="s">
        <v>83</v>
      </c>
      <c r="AY141" s="17" t="s">
        <v>133</v>
      </c>
      <c r="BE141" s="146">
        <f>IF(N141="základní",J141,0)</f>
        <v>15000</v>
      </c>
      <c r="BF141" s="146">
        <f>IF(N141="snížená",J141,0)</f>
        <v>0</v>
      </c>
      <c r="BG141" s="146">
        <f>IF(N141="zákl. přenesená",J141,0)</f>
        <v>0</v>
      </c>
      <c r="BH141" s="146">
        <f>IF(N141="sníž. přenesená",J141,0)</f>
        <v>0</v>
      </c>
      <c r="BI141" s="146">
        <f>IF(N141="nulová",J141,0)</f>
        <v>0</v>
      </c>
      <c r="BJ141" s="17" t="s">
        <v>81</v>
      </c>
      <c r="BK141" s="146">
        <f>ROUND(I141*H141,2)</f>
        <v>15000</v>
      </c>
      <c r="BL141" s="17" t="s">
        <v>1825</v>
      </c>
      <c r="BM141" s="145" t="s">
        <v>1851</v>
      </c>
    </row>
    <row r="142" spans="2:65" s="11" customFormat="1" ht="22.8" customHeight="1">
      <c r="B142" s="121"/>
      <c r="D142" s="122" t="s">
        <v>72</v>
      </c>
      <c r="E142" s="131" t="s">
        <v>1852</v>
      </c>
      <c r="F142" s="131" t="s">
        <v>1853</v>
      </c>
      <c r="I142" s="124"/>
      <c r="J142" s="132">
        <f>BK142</f>
        <v>5000</v>
      </c>
      <c r="L142" s="121"/>
      <c r="M142" s="126"/>
      <c r="P142" s="127">
        <f>P143</f>
        <v>0</v>
      </c>
      <c r="R142" s="127">
        <f>R143</f>
        <v>0</v>
      </c>
      <c r="T142" s="128">
        <f>T143</f>
        <v>0</v>
      </c>
      <c r="AR142" s="122" t="s">
        <v>156</v>
      </c>
      <c r="AT142" s="129" t="s">
        <v>72</v>
      </c>
      <c r="AU142" s="129" t="s">
        <v>81</v>
      </c>
      <c r="AY142" s="122" t="s">
        <v>133</v>
      </c>
      <c r="BK142" s="130">
        <f>BK143</f>
        <v>5000</v>
      </c>
    </row>
    <row r="143" spans="2:65" s="1" customFormat="1" ht="16.5" customHeight="1">
      <c r="B143" s="32"/>
      <c r="C143" s="133" t="s">
        <v>178</v>
      </c>
      <c r="D143" s="133" t="s">
        <v>136</v>
      </c>
      <c r="E143" s="134" t="s">
        <v>1854</v>
      </c>
      <c r="F143" s="135" t="s">
        <v>1853</v>
      </c>
      <c r="G143" s="136" t="s">
        <v>707</v>
      </c>
      <c r="H143" s="137">
        <v>1</v>
      </c>
      <c r="I143" s="138">
        <v>5000</v>
      </c>
      <c r="J143" s="139">
        <f>ROUND(I143*H143,2)</f>
        <v>5000</v>
      </c>
      <c r="K143" s="140"/>
      <c r="L143" s="32"/>
      <c r="M143" s="186" t="s">
        <v>1</v>
      </c>
      <c r="N143" s="187" t="s">
        <v>38</v>
      </c>
      <c r="O143" s="188"/>
      <c r="P143" s="189">
        <f>O143*H143</f>
        <v>0</v>
      </c>
      <c r="Q143" s="189">
        <v>0</v>
      </c>
      <c r="R143" s="189">
        <f>Q143*H143</f>
        <v>0</v>
      </c>
      <c r="S143" s="189">
        <v>0</v>
      </c>
      <c r="T143" s="190">
        <f>S143*H143</f>
        <v>0</v>
      </c>
      <c r="AR143" s="145" t="s">
        <v>1825</v>
      </c>
      <c r="AT143" s="145" t="s">
        <v>136</v>
      </c>
      <c r="AU143" s="145" t="s">
        <v>83</v>
      </c>
      <c r="AY143" s="17" t="s">
        <v>133</v>
      </c>
      <c r="BE143" s="146">
        <f>IF(N143="základní",J143,0)</f>
        <v>5000</v>
      </c>
      <c r="BF143" s="146">
        <f>IF(N143="snížená",J143,0)</f>
        <v>0</v>
      </c>
      <c r="BG143" s="146">
        <f>IF(N143="zákl. přenesená",J143,0)</f>
        <v>0</v>
      </c>
      <c r="BH143" s="146">
        <f>IF(N143="sníž. přenesená",J143,0)</f>
        <v>0</v>
      </c>
      <c r="BI143" s="146">
        <f>IF(N143="nulová",J143,0)</f>
        <v>0</v>
      </c>
      <c r="BJ143" s="17" t="s">
        <v>81</v>
      </c>
      <c r="BK143" s="146">
        <f>ROUND(I143*H143,2)</f>
        <v>5000</v>
      </c>
      <c r="BL143" s="17" t="s">
        <v>1825</v>
      </c>
      <c r="BM143" s="145" t="s">
        <v>1855</v>
      </c>
    </row>
    <row r="144" spans="2:65" s="1" customFormat="1" ht="6.9" customHeight="1">
      <c r="B144" s="44"/>
      <c r="C144" s="45"/>
      <c r="D144" s="45"/>
      <c r="E144" s="45"/>
      <c r="F144" s="45"/>
      <c r="G144" s="45"/>
      <c r="H144" s="45"/>
      <c r="I144" s="45"/>
      <c r="J144" s="45"/>
      <c r="K144" s="45"/>
      <c r="L144" s="32"/>
    </row>
  </sheetData>
  <sheetProtection algorithmName="SHA-512" hashValue="WKrFli3YMkuGndjaYvu36Br1d94su1FJp58WDQElRMijtS7LW9TYlWiJFS93q5L5FrwSsMBXJUzW3mAc40gCyA==" saltValue="SGCVtD1sxVV86Ov3cje2UmtYKaNKNNeCPBrIz18zndhzEAa5g5+r7y0+ottlPrZpVSkMF1JRgutrZSpgEIMolQ==" spinCount="100000" sheet="1" objects="1" scenarios="1" formatColumns="0" formatRows="0" autoFilter="0"/>
  <autoFilter ref="C122:K143" xr:uid="{00000000-0009-0000-0000-000003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3B268F0C10B469D7B9EFBE6B3F1BB" ma:contentTypeVersion="16" ma:contentTypeDescription="Vytvoří nový dokument" ma:contentTypeScope="" ma:versionID="c88bf5957b730472ad4c842769afca8b">
  <xsd:schema xmlns:xsd="http://www.w3.org/2001/XMLSchema" xmlns:xs="http://www.w3.org/2001/XMLSchema" xmlns:p="http://schemas.microsoft.com/office/2006/metadata/properties" xmlns:ns2="c54d4f33-09a9-4e61-9f2c-735854e80d39" xmlns:ns3="deebf2ab-32ca-43f8-90ff-9669036e88f0" targetNamespace="http://schemas.microsoft.com/office/2006/metadata/properties" ma:root="true" ma:fieldsID="73da4a0bafc72a601a0369750d123c50" ns2:_="" ns3:_="">
    <xsd:import namespace="c54d4f33-09a9-4e61-9f2c-735854e80d39"/>
    <xsd:import namespace="deebf2ab-32ca-43f8-90ff-9669036e88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d4f33-09a9-4e61-9f2c-735854e80d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6c17283c-99e9-4be6-8aa0-bc5afa4178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bf2ab-32ca-43f8-90ff-9669036e88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9bd565f-75f0-4b30-ae04-38c396c6ab53}" ma:internalName="TaxCatchAll" ma:showField="CatchAllData" ma:web="deebf2ab-32ca-43f8-90ff-9669036e88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ebf2ab-32ca-43f8-90ff-9669036e88f0" xsi:nil="true"/>
    <lcf76f155ced4ddcb4097134ff3c332f xmlns="c54d4f33-09a9-4e61-9f2c-735854e80d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B1ED96-6BA4-463D-927B-4B89D3D9D9CB}"/>
</file>

<file path=customXml/itemProps2.xml><?xml version="1.0" encoding="utf-8"?>
<ds:datastoreItem xmlns:ds="http://schemas.openxmlformats.org/officeDocument/2006/customXml" ds:itemID="{925B12EB-83E0-4169-BBCA-2F815158D01A}"/>
</file>

<file path=customXml/itemProps3.xml><?xml version="1.0" encoding="utf-8"?>
<ds:datastoreItem xmlns:ds="http://schemas.openxmlformats.org/officeDocument/2006/customXml" ds:itemID="{9BC771FD-5F20-4A2A-B6E3-7C34339DC1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 01 - Stavební část</vt:lpstr>
      <vt:lpstr>SO 02 - Profese</vt:lpstr>
      <vt:lpstr>VRN - Vedlejší rozpočtové...</vt:lpstr>
      <vt:lpstr>'Rekapitulace stavby'!Názvy_tisku</vt:lpstr>
      <vt:lpstr>'SO 01 - Stavební část'!Názvy_tisku</vt:lpstr>
      <vt:lpstr>'SO 02 - Profese'!Názvy_tisku</vt:lpstr>
      <vt:lpstr>'VRN - Vedlejší rozpočtové...'!Názvy_tisku</vt:lpstr>
      <vt:lpstr>'Rekapitulace stavby'!Oblast_tisku</vt:lpstr>
      <vt:lpstr>'SO 01 - Stavební část'!Oblast_tisku</vt:lpstr>
      <vt:lpstr>'SO 02 - Profese'!Oblast_tisku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PC08-PC\PC08</dc:creator>
  <cp:lastModifiedBy>Erika Hoffmannová</cp:lastModifiedBy>
  <cp:lastPrinted>2025-03-11T11:38:12Z</cp:lastPrinted>
  <dcterms:created xsi:type="dcterms:W3CDTF">2025-02-28T12:02:59Z</dcterms:created>
  <dcterms:modified xsi:type="dcterms:W3CDTF">2025-03-12T12:08:11Z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0x0101002213B268F0C10B469D7B9EFBE6B3F1BB</vt:lpwstr>
  </property>
</Properties>
</file>